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B5569848-CFDB-4635-9BF1-D56E842309C1}"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ón " sheetId="10" r:id="rId1"/>
    <sheet name="Conceptos 37001" sheetId="37" r:id="rId2"/>
    <sheet name="2-  Análisis de Contexto "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41" r:id="rId12"/>
  </sheets>
  <externalReferences>
    <externalReference r:id="rId13"/>
    <externalReference r:id="rId14"/>
    <externalReference r:id="rId15"/>
  </externalReferences>
  <definedNames>
    <definedName name="_xlnm.Print_Area" localSheetId="2">'2-  Análisis de Contexto '!$A$1:$F$91</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41" l="1"/>
  <c r="E90" i="41"/>
  <c r="D90" i="41"/>
  <c r="C90" i="41"/>
  <c r="B90" i="41"/>
  <c r="A90" i="41"/>
  <c r="F80" i="41"/>
  <c r="E80" i="41"/>
  <c r="D80" i="41"/>
  <c r="C80" i="41"/>
  <c r="B80" i="41"/>
  <c r="A80" i="41"/>
  <c r="F70" i="41"/>
  <c r="E70" i="41"/>
  <c r="D70" i="41"/>
  <c r="C70" i="41"/>
  <c r="B70" i="41"/>
  <c r="A70" i="41"/>
  <c r="F60" i="41"/>
  <c r="E60" i="41"/>
  <c r="D60" i="41"/>
  <c r="C60" i="41"/>
  <c r="B60" i="41"/>
  <c r="A60" i="41"/>
  <c r="F50" i="41"/>
  <c r="E50" i="41"/>
  <c r="D50" i="41"/>
  <c r="C50" i="41"/>
  <c r="B50" i="41"/>
  <c r="A50" i="41"/>
  <c r="F40" i="41"/>
  <c r="E40" i="41"/>
  <c r="D40" i="41"/>
  <c r="C40" i="41"/>
  <c r="B40" i="41"/>
  <c r="A40" i="41"/>
  <c r="F30" i="41"/>
  <c r="E30" i="41"/>
  <c r="D30" i="41"/>
  <c r="C30" i="41"/>
  <c r="B30" i="41"/>
  <c r="A30" i="41"/>
  <c r="F20" i="41"/>
  <c r="E20" i="41"/>
  <c r="D20" i="41"/>
  <c r="C20" i="41"/>
  <c r="B20" i="41"/>
  <c r="A20" i="41"/>
  <c r="F10" i="41"/>
  <c r="E10" i="41"/>
  <c r="D10" i="41"/>
  <c r="C10" i="41"/>
  <c r="B10" i="41"/>
  <c r="A10" i="41"/>
  <c r="C60" i="28"/>
  <c r="J81" i="28"/>
  <c r="L92" i="28"/>
  <c r="J90" i="28"/>
  <c r="J91" i="28"/>
  <c r="R90" i="28"/>
  <c r="R91" i="28"/>
  <c r="R92" i="28"/>
  <c r="R93" i="28"/>
  <c r="R94" i="28"/>
  <c r="R95" i="28"/>
  <c r="R96" i="28"/>
  <c r="R97" i="28"/>
  <c r="R98" i="28"/>
  <c r="R99" i="28"/>
  <c r="L90" i="29"/>
  <c r="L80" i="29"/>
  <c r="L70" i="29"/>
  <c r="L60" i="29"/>
  <c r="L50" i="29"/>
  <c r="L40" i="29"/>
  <c r="L30" i="29"/>
  <c r="L20" i="29"/>
  <c r="A90" i="29"/>
  <c r="A90" i="18" s="1"/>
  <c r="B90" i="29"/>
  <c r="C90" i="29"/>
  <c r="C90" i="18" s="1"/>
  <c r="A80" i="29"/>
  <c r="A80" i="18" s="1"/>
  <c r="B80" i="29"/>
  <c r="C80" i="29"/>
  <c r="C80" i="18" s="1"/>
  <c r="A70" i="29"/>
  <c r="A70" i="18" s="1"/>
  <c r="B70" i="29"/>
  <c r="C70" i="29"/>
  <c r="C70" i="18" s="1"/>
  <c r="A60" i="29"/>
  <c r="A60" i="18" s="1"/>
  <c r="B60" i="29"/>
  <c r="C60" i="29"/>
  <c r="C60" i="18" s="1"/>
  <c r="A50" i="29"/>
  <c r="A50" i="18" s="1"/>
  <c r="B50" i="29"/>
  <c r="C50" i="29"/>
  <c r="C50" i="18" s="1"/>
  <c r="A40" i="29"/>
  <c r="A40" i="18" s="1"/>
  <c r="B40" i="29"/>
  <c r="C40" i="29"/>
  <c r="C40" i="18" s="1"/>
  <c r="A30" i="29"/>
  <c r="A30" i="18" s="1"/>
  <c r="B30" i="29"/>
  <c r="C30" i="29"/>
  <c r="C30" i="18" s="1"/>
  <c r="A20" i="29"/>
  <c r="A20" i="18" s="1"/>
  <c r="B20" i="29"/>
  <c r="C20" i="29"/>
  <c r="C20" i="18" s="1"/>
  <c r="J92" i="28"/>
  <c r="B90" i="18" l="1"/>
  <c r="B80" i="18"/>
  <c r="B70" i="18"/>
  <c r="B60" i="18"/>
  <c r="B50" i="18"/>
  <c r="B30" i="18"/>
  <c r="B20" i="18"/>
  <c r="B40" i="18"/>
  <c r="S90" i="28"/>
  <c r="K90" i="28"/>
  <c r="J31" i="28" l="1"/>
  <c r="L11" i="28" l="1"/>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3" i="28"/>
  <c r="L94" i="28"/>
  <c r="L95" i="28"/>
  <c r="L96" i="28"/>
  <c r="L97" i="28"/>
  <c r="L98" i="28"/>
  <c r="L99"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50" i="28"/>
  <c r="C51" i="28"/>
  <c r="C61" i="28"/>
  <c r="C62" i="28"/>
  <c r="C63" i="28"/>
  <c r="C70" i="28"/>
  <c r="C71" i="28"/>
  <c r="C72" i="28"/>
  <c r="C80" i="28"/>
  <c r="C81" i="28"/>
  <c r="C82" i="28"/>
  <c r="C90" i="28"/>
  <c r="C91" i="28"/>
  <c r="C92" i="28"/>
  <c r="B90" i="28"/>
  <c r="B80" i="28"/>
  <c r="B50" i="28"/>
  <c r="B70" i="28"/>
  <c r="B60" i="28"/>
  <c r="B40" i="28"/>
  <c r="B30" i="28"/>
  <c r="B20" i="28"/>
  <c r="J20" i="28"/>
  <c r="L59" i="27" l="1"/>
  <c r="K59" i="27" s="1"/>
  <c r="L58" i="27"/>
  <c r="K58" i="27" s="1"/>
  <c r="L57" i="27"/>
  <c r="K57" i="27" s="1"/>
  <c r="L56" i="27"/>
  <c r="K56" i="27" s="1"/>
  <c r="L55" i="27"/>
  <c r="K55" i="27" s="1"/>
  <c r="L54" i="27"/>
  <c r="K54" i="27" s="1"/>
  <c r="L53" i="27"/>
  <c r="K53" i="27" s="1"/>
  <c r="L52" i="27"/>
  <c r="K52" i="27" s="1"/>
  <c r="L51" i="27"/>
  <c r="K51" i="27" s="1"/>
  <c r="L50" i="27"/>
  <c r="M50" i="27" s="1"/>
  <c r="G50" i="29" s="1"/>
  <c r="G50" i="27"/>
  <c r="H50" i="27" s="1"/>
  <c r="F50" i="29" s="1"/>
  <c r="G10" i="27"/>
  <c r="K50" i="27" l="1"/>
  <c r="O50" i="27"/>
  <c r="N50" i="27"/>
  <c r="H50" i="29" s="1"/>
  <c r="L69" i="27" l="1"/>
  <c r="K69" i="27" s="1"/>
  <c r="L68" i="27"/>
  <c r="K68" i="27" s="1"/>
  <c r="L67" i="27"/>
  <c r="K67" i="27" s="1"/>
  <c r="L66" i="27"/>
  <c r="K66" i="27" s="1"/>
  <c r="L65" i="27"/>
  <c r="K65" i="27" s="1"/>
  <c r="L64" i="27"/>
  <c r="K64" i="27" s="1"/>
  <c r="L63" i="27"/>
  <c r="K63" i="27" s="1"/>
  <c r="L62" i="27"/>
  <c r="K62" i="27" s="1"/>
  <c r="L61" i="27"/>
  <c r="K61" i="27" s="1"/>
  <c r="L60" i="27"/>
  <c r="H60" i="27"/>
  <c r="F60" i="29" s="1"/>
  <c r="M60" i="27" l="1"/>
  <c r="G60" i="29" s="1"/>
  <c r="K60" i="27"/>
  <c r="A30" i="28"/>
  <c r="J80" i="28"/>
  <c r="R80" i="28"/>
  <c r="R81" i="28"/>
  <c r="J82" i="28"/>
  <c r="R82" i="28"/>
  <c r="R83" i="28"/>
  <c r="R84" i="28"/>
  <c r="R85" i="28"/>
  <c r="R86" i="28"/>
  <c r="R87" i="28"/>
  <c r="R88" i="28"/>
  <c r="R89" i="28"/>
  <c r="E80" i="29"/>
  <c r="E81" i="29"/>
  <c r="E82" i="29"/>
  <c r="E83" i="29"/>
  <c r="E84" i="29"/>
  <c r="E85" i="29"/>
  <c r="E86" i="29"/>
  <c r="E87" i="29"/>
  <c r="E88" i="29"/>
  <c r="E89" i="29"/>
  <c r="L99" i="27"/>
  <c r="K99" i="27" s="1"/>
  <c r="L98" i="27"/>
  <c r="K98" i="27" s="1"/>
  <c r="L97" i="27"/>
  <c r="K97" i="27" s="1"/>
  <c r="L96" i="27"/>
  <c r="K96" i="27" s="1"/>
  <c r="L95" i="27"/>
  <c r="K95" i="27" s="1"/>
  <c r="L94" i="27"/>
  <c r="K94" i="27" s="1"/>
  <c r="L93" i="27"/>
  <c r="K93" i="27" s="1"/>
  <c r="L92" i="27"/>
  <c r="K92" i="27" s="1"/>
  <c r="L91" i="27"/>
  <c r="K91" i="27" s="1"/>
  <c r="L90" i="27"/>
  <c r="K90" i="27" s="1"/>
  <c r="G90" i="27"/>
  <c r="H90" i="27" s="1"/>
  <c r="T90" i="28" l="1"/>
  <c r="F90" i="29"/>
  <c r="N60" i="27"/>
  <c r="H60" i="29" s="1"/>
  <c r="K80" i="28"/>
  <c r="T80" i="28" s="1"/>
  <c r="J80" i="29" s="1"/>
  <c r="O60" i="27"/>
  <c r="S80" i="28"/>
  <c r="M90" i="27"/>
  <c r="U90" i="28" l="1"/>
  <c r="K90" i="29" s="1"/>
  <c r="E90" i="18" s="1"/>
  <c r="G90" i="29"/>
  <c r="V90" i="28"/>
  <c r="M90" i="29" s="1"/>
  <c r="F90" i="18" s="1"/>
  <c r="J90" i="29"/>
  <c r="D90" i="18" s="1"/>
  <c r="U80" i="28"/>
  <c r="K80" i="29" s="1"/>
  <c r="N90" i="27"/>
  <c r="H9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K20" i="27" l="1"/>
  <c r="M20" i="27"/>
  <c r="G20" i="29" s="1"/>
  <c r="E80" i="18"/>
  <c r="V80" i="28"/>
  <c r="M80" i="29" s="1"/>
  <c r="D80" i="18"/>
  <c r="M80" i="27"/>
  <c r="G80" i="29" s="1"/>
  <c r="F80" i="18" l="1"/>
  <c r="R79" i="28" l="1"/>
  <c r="R78" i="28"/>
  <c r="R77" i="28"/>
  <c r="R76" i="28"/>
  <c r="R75" i="28"/>
  <c r="R74" i="28"/>
  <c r="R73" i="28"/>
  <c r="R72" i="28"/>
  <c r="J72" i="28"/>
  <c r="R71" i="28"/>
  <c r="J71" i="28"/>
  <c r="R70" i="28"/>
  <c r="J70" i="28"/>
  <c r="G40" i="27"/>
  <c r="H40" i="27" s="1"/>
  <c r="F40" i="29" s="1"/>
  <c r="S70" i="28" l="1"/>
  <c r="U70" i="28" s="1"/>
  <c r="K70" i="29" s="1"/>
  <c r="K70" i="28"/>
  <c r="M40" i="27"/>
  <c r="G40" i="29" s="1"/>
  <c r="O40" i="27" l="1"/>
  <c r="N40" i="27"/>
  <c r="H40" i="29" s="1"/>
  <c r="G70" i="27" l="1"/>
  <c r="H70" i="27" s="1"/>
  <c r="F70" i="29" s="1"/>
  <c r="G20" i="27"/>
  <c r="M70" i="27" l="1"/>
  <c r="G70" i="29" s="1"/>
  <c r="O70" i="27" l="1"/>
  <c r="N70" i="27"/>
  <c r="H70" i="29" s="1"/>
  <c r="A20" i="28" l="1"/>
  <c r="R20" i="28"/>
  <c r="J21" i="28"/>
  <c r="R21" i="28"/>
  <c r="R22" i="28"/>
  <c r="R23" i="28"/>
  <c r="R24" i="28"/>
  <c r="R25" i="28"/>
  <c r="R26" i="28"/>
  <c r="R27" i="28"/>
  <c r="R28" i="28"/>
  <c r="R29" i="28"/>
  <c r="J30" i="28"/>
  <c r="R30" i="28"/>
  <c r="R31" i="28"/>
  <c r="J32" i="28"/>
  <c r="R32" i="28"/>
  <c r="R33" i="28"/>
  <c r="R34" i="28"/>
  <c r="R35" i="28"/>
  <c r="R36" i="28"/>
  <c r="R37" i="28"/>
  <c r="R38" i="28"/>
  <c r="R39" i="28"/>
  <c r="J40" i="28"/>
  <c r="R40" i="28"/>
  <c r="J41" i="28"/>
  <c r="R41" i="28"/>
  <c r="J42" i="28"/>
  <c r="R42" i="28"/>
  <c r="J43" i="28"/>
  <c r="R43" i="28"/>
  <c r="J44" i="28"/>
  <c r="R44" i="28"/>
  <c r="J45" i="28"/>
  <c r="R45" i="28"/>
  <c r="R46" i="28"/>
  <c r="R47" i="28"/>
  <c r="R48" i="28"/>
  <c r="R49" i="28"/>
  <c r="R69" i="28"/>
  <c r="R68" i="28"/>
  <c r="R67" i="28"/>
  <c r="R66" i="28"/>
  <c r="R65" i="28"/>
  <c r="R64" i="28"/>
  <c r="R63" i="28"/>
  <c r="J63" i="28"/>
  <c r="R62" i="28"/>
  <c r="J62" i="28"/>
  <c r="R61" i="28"/>
  <c r="J61" i="28"/>
  <c r="R60" i="28"/>
  <c r="J60" i="28"/>
  <c r="R59" i="28"/>
  <c r="R58" i="28"/>
  <c r="R57" i="28"/>
  <c r="R56" i="28"/>
  <c r="R55" i="28"/>
  <c r="R54" i="28"/>
  <c r="R53" i="28"/>
  <c r="R52" i="28"/>
  <c r="R51" i="28"/>
  <c r="J51" i="28"/>
  <c r="R50" i="28"/>
  <c r="J50" i="28"/>
  <c r="K30" i="28" l="1"/>
  <c r="S40" i="28"/>
  <c r="U40" i="28" s="1"/>
  <c r="K40" i="29" s="1"/>
  <c r="K40" i="28"/>
  <c r="T40" i="28" s="1"/>
  <c r="J40" i="29" s="1"/>
  <c r="S30" i="28"/>
  <c r="K20" i="28"/>
  <c r="S20" i="28"/>
  <c r="S50" i="28"/>
  <c r="U50" i="28" s="1"/>
  <c r="K50" i="29" s="1"/>
  <c r="K60" i="28"/>
  <c r="T60" i="28" s="1"/>
  <c r="J60" i="29" s="1"/>
  <c r="K50" i="28"/>
  <c r="T50" i="28" s="1"/>
  <c r="J50" i="29" s="1"/>
  <c r="S60" i="28"/>
  <c r="U60" i="28" s="1"/>
  <c r="K60" i="29" s="1"/>
  <c r="V60" i="28" l="1"/>
  <c r="M60" i="29" s="1"/>
  <c r="V50" i="28"/>
  <c r="M50" i="29" s="1"/>
  <c r="V40" i="28"/>
  <c r="M40" i="29" s="1"/>
  <c r="D50" i="18" l="1"/>
  <c r="G80" i="27"/>
  <c r="H80" i="27" s="1"/>
  <c r="F80" i="29" s="1"/>
  <c r="T70" i="28" l="1"/>
  <c r="J70" i="29" s="1"/>
  <c r="N80" i="27"/>
  <c r="H80" i="29" s="1"/>
  <c r="E60" i="18"/>
  <c r="F50" i="18"/>
  <c r="E50" i="18"/>
  <c r="G30" i="27"/>
  <c r="H30" i="27" s="1"/>
  <c r="F30" i="29" s="1"/>
  <c r="V70" i="28" l="1"/>
  <c r="M70" i="29" s="1"/>
  <c r="D60" i="18"/>
  <c r="T30" i="28"/>
  <c r="J30" i="29" s="1"/>
  <c r="F60" i="18"/>
  <c r="M30" i="27"/>
  <c r="G30" i="29" s="1"/>
  <c r="O80" i="27"/>
  <c r="N30" i="27" l="1"/>
  <c r="H30" i="29" s="1"/>
  <c r="U30" i="28"/>
  <c r="D30" i="18"/>
  <c r="D70" i="18"/>
  <c r="E70" i="18"/>
  <c r="O30" i="27"/>
  <c r="K30" i="29" l="1"/>
  <c r="E30" i="18" s="1"/>
  <c r="V30" i="28"/>
  <c r="D40" i="18"/>
  <c r="E40" i="18"/>
  <c r="F70" i="18"/>
  <c r="A10" i="28"/>
  <c r="B10" i="28"/>
  <c r="I33" i="5" a="1"/>
  <c r="I33" i="5" s="1"/>
  <c r="M30" i="29" l="1"/>
  <c r="F30" i="18" s="1"/>
  <c r="F40" i="18"/>
  <c r="C10" i="29"/>
  <c r="I27" i="5" a="1"/>
  <c r="I27" i="5" l="1"/>
  <c r="L10" i="28"/>
  <c r="C10" i="28"/>
  <c r="L10" i="27" l="1"/>
  <c r="M10" i="27" s="1"/>
  <c r="I21" i="5"/>
  <c r="I22" i="5"/>
  <c r="K10" i="27" l="1"/>
  <c r="C10" i="18"/>
  <c r="U20" i="28" l="1"/>
  <c r="K20" i="29" s="1"/>
  <c r="G10" i="29" l="1"/>
  <c r="E11" i="29"/>
  <c r="E12" i="29"/>
  <c r="E13" i="29"/>
  <c r="R11" i="28"/>
  <c r="R12" i="28"/>
  <c r="R13" i="28"/>
  <c r="R14" i="28"/>
  <c r="R15" i="28"/>
  <c r="R16" i="28"/>
  <c r="R17" i="28"/>
  <c r="R18" i="28"/>
  <c r="R19" i="28"/>
  <c r="R10" i="28"/>
  <c r="J11" i="28"/>
  <c r="J12" i="28"/>
  <c r="J10" i="28"/>
  <c r="S10" i="28" l="1"/>
  <c r="U10" i="28" s="1"/>
  <c r="K10" i="28"/>
  <c r="H10" i="27" l="1"/>
  <c r="T10" i="28" s="1"/>
  <c r="H20" i="27"/>
  <c r="T20" i="28" l="1"/>
  <c r="F20" i="29"/>
  <c r="N20" i="27"/>
  <c r="H20" i="29" s="1"/>
  <c r="O10" i="27"/>
  <c r="N10" i="27"/>
  <c r="H10" i="29" s="1"/>
  <c r="V10" i="28"/>
  <c r="M10" i="29" s="1"/>
  <c r="O20" i="27"/>
  <c r="E10" i="29"/>
  <c r="B10" i="29"/>
  <c r="A10" i="29"/>
  <c r="V20" i="28" l="1"/>
  <c r="M20" i="29" s="1"/>
  <c r="F20" i="18" s="1"/>
  <c r="J20" i="29"/>
  <c r="B10" i="18"/>
  <c r="F10" i="18"/>
  <c r="A10" i="18"/>
  <c r="D20" i="18"/>
  <c r="L10" i="29" l="1"/>
  <c r="K10" i="29" l="1"/>
  <c r="E10" i="18" l="1"/>
  <c r="E20" i="18"/>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Secretaria CSJ Risaralda</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00000000-0006-0000-0500-000002000000}">
      <text>
        <r>
          <rPr>
            <b/>
            <sz val="9"/>
            <color indexed="81"/>
            <rFont val="Tahoma"/>
            <family val="2"/>
          </rPr>
          <t>Secretaria CSJ Risaralda:</t>
        </r>
        <r>
          <rPr>
            <sz val="9"/>
            <color indexed="81"/>
            <rFont val="Tahoma"/>
            <family val="2"/>
          </rPr>
          <t xml:space="preserve">
Cantidad de veces en el año en que se ejecutan procesos de selección</t>
        </r>
      </text>
    </comment>
    <comment ref="F10" authorId="1" shapeId="0" xr:uid="{00000000-0006-0000-0500-000003000000}">
      <text>
        <r>
          <rPr>
            <b/>
            <sz val="9"/>
            <color indexed="81"/>
            <rFont val="Tahoma"/>
            <family val="2"/>
          </rPr>
          <t>Secretaria CSJ Risaralda:</t>
        </r>
        <r>
          <rPr>
            <sz val="9"/>
            <color indexed="81"/>
            <rFont val="Tahoma"/>
            <family val="2"/>
          </rPr>
          <t xml:space="preserve">
Cantidad de veces en el año en que el proceso de selección no está acorde con los requisitos
En el promedio de 2021 a 2023, se identificó que 22 personas en el proceso de selección, no cumplían requisitos para ser admitidos</t>
        </r>
      </text>
    </comment>
    <comment ref="E20" authorId="1" shapeId="0" xr:uid="{00000000-0006-0000-0500-000004000000}">
      <text>
        <r>
          <rPr>
            <b/>
            <sz val="9"/>
            <color indexed="81"/>
            <rFont val="Tahoma"/>
            <family val="2"/>
          </rPr>
          <t>Secretaria CSJ Risaralda:</t>
        </r>
        <r>
          <rPr>
            <sz val="9"/>
            <color indexed="81"/>
            <rFont val="Tahoma"/>
            <family val="2"/>
          </rPr>
          <t xml:space="preserve">
Cantidad de veces en el año en que se emiten conceptos de traslados</t>
        </r>
      </text>
    </comment>
    <comment ref="F20" authorId="1" shapeId="0" xr:uid="{00000000-0006-0000-0500-000005000000}">
      <text>
        <r>
          <rPr>
            <b/>
            <sz val="9"/>
            <color indexed="81"/>
            <rFont val="Tahoma"/>
            <family val="2"/>
          </rPr>
          <t>Secretaria CSJ Risaralda:</t>
        </r>
        <r>
          <rPr>
            <sz val="9"/>
            <color indexed="81"/>
            <rFont val="Tahoma"/>
            <family val="2"/>
          </rPr>
          <t xml:space="preserve">
Cantidad de veces en el año en que se emiten conceptos de traslado sin el cumplimiento de requisitos</t>
        </r>
      </text>
    </comment>
    <comment ref="E30" authorId="1" shapeId="0" xr:uid="{00000000-0006-0000-0500-000006000000}">
      <text>
        <r>
          <rPr>
            <b/>
            <sz val="9"/>
            <color indexed="81"/>
            <rFont val="Tahoma"/>
            <family val="2"/>
          </rPr>
          <t>Secretaria CSJ Risaralda:</t>
        </r>
        <r>
          <rPr>
            <sz val="9"/>
            <color indexed="81"/>
            <rFont val="Tahoma"/>
            <family val="2"/>
          </rPr>
          <t xml:space="preserve">
Cantidad de veces en el año en que se consolida la cobetura de la carrera judicial</t>
        </r>
      </text>
    </comment>
    <comment ref="F30" authorId="1" shapeId="0" xr:uid="{00000000-0006-0000-0500-000007000000}">
      <text>
        <r>
          <rPr>
            <b/>
            <sz val="9"/>
            <color indexed="81"/>
            <rFont val="Tahoma"/>
            <family val="2"/>
          </rPr>
          <t>Secretaria CSJ Risaralda:</t>
        </r>
        <r>
          <rPr>
            <sz val="9"/>
            <color indexed="81"/>
            <rFont val="Tahoma"/>
            <family val="2"/>
          </rPr>
          <t xml:space="preserve">
Cantidad de veces en el año en que no se dispone de la totalidad de cargos cubiertos en carrera</t>
        </r>
      </text>
    </comment>
    <comment ref="E40" authorId="1" shapeId="0" xr:uid="{00000000-0006-0000-0500-000008000000}">
      <text>
        <r>
          <rPr>
            <b/>
            <sz val="9"/>
            <color indexed="81"/>
            <rFont val="Tahoma"/>
            <family val="2"/>
          </rPr>
          <t>Secretaria CSJ Risaralda:</t>
        </r>
        <r>
          <rPr>
            <sz val="9"/>
            <color indexed="81"/>
            <rFont val="Tahoma"/>
            <family val="2"/>
          </rPr>
          <t xml:space="preserve">
Cantidad de veces en el año en que se atienden requerimientos de la ciudadanía</t>
        </r>
      </text>
    </comment>
    <comment ref="F40" authorId="1" shapeId="0" xr:uid="{00000000-0006-0000-0500-000009000000}">
      <text>
        <r>
          <rPr>
            <b/>
            <sz val="9"/>
            <color indexed="81"/>
            <rFont val="Tahoma"/>
            <family val="2"/>
          </rPr>
          <t>Secretaria CSJ Risaralda:</t>
        </r>
        <r>
          <rPr>
            <sz val="9"/>
            <color indexed="81"/>
            <rFont val="Tahoma"/>
            <family val="2"/>
          </rPr>
          <t xml:space="preserve">
Cantidad de veces en el año en que se no se dio solución a los requeremientos de la ciudadanía</t>
        </r>
      </text>
    </comment>
    <comment ref="E50" authorId="1" shapeId="0" xr:uid="{00000000-0006-0000-0500-00000A000000}">
      <text>
        <r>
          <rPr>
            <b/>
            <sz val="9"/>
            <color indexed="81"/>
            <rFont val="Tahoma"/>
            <family val="2"/>
          </rPr>
          <t>Secretaria CSJ Risaralda:</t>
        </r>
        <r>
          <rPr>
            <sz val="9"/>
            <color indexed="81"/>
            <rFont val="Tahoma"/>
            <family val="2"/>
          </rPr>
          <t xml:space="preserve">
Cantidad de veces en el año en que se entregan  las calificaciones de factor calidad
En propiedad para la vigencia 2023, estaban 71  jueces, a los cuales se les califican 12 sentencias
=71x12=852</t>
        </r>
      </text>
    </comment>
    <comment ref="F50" authorId="1" shapeId="0" xr:uid="{00000000-0006-0000-0500-00000B000000}">
      <text>
        <r>
          <rPr>
            <b/>
            <sz val="9"/>
            <color indexed="81"/>
            <rFont val="Tahoma"/>
            <family val="2"/>
          </rPr>
          <t>Secretaria CSJ Risaralda:</t>
        </r>
        <r>
          <rPr>
            <sz val="9"/>
            <color indexed="81"/>
            <rFont val="Tahoma"/>
            <family val="2"/>
          </rPr>
          <t xml:space="preserve">
Cantidad de veces en el año en que se entregó inoportunamente la calificación del factor de la calidad</t>
        </r>
      </text>
    </comment>
    <comment ref="E60" authorId="1" shapeId="0" xr:uid="{00000000-0006-0000-0500-00000C000000}">
      <text>
        <r>
          <rPr>
            <b/>
            <sz val="9"/>
            <color indexed="81"/>
            <rFont val="Tahoma"/>
            <family val="2"/>
          </rPr>
          <t>Secretaria CSJ Risaralda:</t>
        </r>
        <r>
          <rPr>
            <sz val="9"/>
            <color indexed="81"/>
            <rFont val="Tahoma"/>
            <family val="2"/>
          </rPr>
          <t xml:space="preserve">
Cantidad de veces en el año en que se ejecutan procesos de selección</t>
        </r>
      </text>
    </comment>
    <comment ref="F60" authorId="1" shapeId="0" xr:uid="{00000000-0006-0000-0500-00000D000000}">
      <text>
        <r>
          <rPr>
            <b/>
            <sz val="9"/>
            <color indexed="81"/>
            <rFont val="Tahoma"/>
            <family val="2"/>
          </rPr>
          <t>Secretaria CSJ Risaralda:</t>
        </r>
        <r>
          <rPr>
            <sz val="9"/>
            <color indexed="81"/>
            <rFont val="Tahoma"/>
            <family val="2"/>
          </rPr>
          <t xml:space="preserve">
Cantidad de  veces en el año en que se reciben dádivas o beneficios para seleccionar o rechazar aspirantes sin el lleno de requisitos</t>
        </r>
      </text>
    </comment>
    <comment ref="E70" authorId="1" shapeId="0" xr:uid="{00000000-0006-0000-0500-00000E000000}">
      <text>
        <r>
          <rPr>
            <b/>
            <sz val="9"/>
            <color indexed="81"/>
            <rFont val="Tahoma"/>
            <family val="2"/>
          </rPr>
          <t>Secretaria CSJ Risaralda:</t>
        </r>
        <r>
          <rPr>
            <sz val="9"/>
            <color indexed="81"/>
            <rFont val="Tahoma"/>
            <family val="2"/>
          </rPr>
          <t xml:space="preserve">
Cantidad de veces en el año en que se lleva a cabo el proceso de selección</t>
        </r>
      </text>
    </comment>
    <comment ref="F70" authorId="1" shapeId="0" xr:uid="{00000000-0006-0000-0500-00000F000000}">
      <text>
        <r>
          <rPr>
            <b/>
            <sz val="9"/>
            <color indexed="81"/>
            <rFont val="Tahoma"/>
            <family val="2"/>
          </rPr>
          <t>Secretaria CSJ Risaralda:</t>
        </r>
        <r>
          <rPr>
            <sz val="9"/>
            <color indexed="81"/>
            <rFont val="Tahoma"/>
            <family val="2"/>
          </rPr>
          <t xml:space="preserve">
Cantidad de veces en el año en que se influyó indebidamente al funcionario del proceso de selección</t>
        </r>
      </text>
    </comment>
    <comment ref="E80" authorId="1" shapeId="0" xr:uid="{00000000-0006-0000-0500-000010000000}">
      <text>
        <r>
          <rPr>
            <b/>
            <sz val="9"/>
            <color indexed="81"/>
            <rFont val="Tahoma"/>
            <family val="2"/>
          </rPr>
          <t>Secretaria CSJ Risaralda:</t>
        </r>
        <r>
          <rPr>
            <sz val="9"/>
            <color indexed="81"/>
            <rFont val="Tahoma"/>
            <family val="2"/>
          </rPr>
          <t xml:space="preserve">
Cantidad de veces en el año que se lleva a cabo el proceso de selección</t>
        </r>
      </text>
    </comment>
    <comment ref="F80" authorId="1" shapeId="0" xr:uid="{00000000-0006-0000-0500-000011000000}">
      <text>
        <r>
          <rPr>
            <b/>
            <sz val="9"/>
            <color indexed="81"/>
            <rFont val="Tahoma"/>
            <family val="2"/>
          </rPr>
          <t>Secretaria CSJ Risaralda:</t>
        </r>
        <r>
          <rPr>
            <sz val="9"/>
            <color indexed="81"/>
            <rFont val="Tahoma"/>
            <family val="2"/>
          </rPr>
          <t xml:space="preserve">
Cantidad de veces en el año en que se seleccionan candidatos sin el cumplimiento de requisitos</t>
        </r>
      </text>
    </comment>
    <comment ref="E90" authorId="1" shapeId="0" xr:uid="{00000000-0006-0000-0500-000012000000}">
      <text>
        <r>
          <rPr>
            <b/>
            <sz val="9"/>
            <color indexed="81"/>
            <rFont val="Tahoma"/>
            <family val="2"/>
          </rPr>
          <t>Secretaria CSJ Risaralda:</t>
        </r>
        <r>
          <rPr>
            <sz val="9"/>
            <color indexed="81"/>
            <rFont val="Tahoma"/>
            <family val="2"/>
          </rPr>
          <t xml:space="preserve">
Cantidad de veces en el año en que se maneja información reservada </t>
        </r>
      </text>
    </comment>
    <comment ref="F90" authorId="1" shapeId="0" xr:uid="{00000000-0006-0000-0500-000013000000}">
      <text>
        <r>
          <rPr>
            <b/>
            <sz val="9"/>
            <color indexed="81"/>
            <rFont val="Tahoma"/>
            <family val="2"/>
          </rPr>
          <t>Secretaria CSJ Risaralda:</t>
        </r>
        <r>
          <rPr>
            <sz val="9"/>
            <color indexed="81"/>
            <rFont val="Tahoma"/>
            <family val="2"/>
          </rPr>
          <t xml:space="preserve">
Cantidad de veces en el año en que se solicita una ventaja indebida para manejo de la información reservada</t>
        </r>
      </text>
    </comment>
  </commentList>
</comments>
</file>

<file path=xl/sharedStrings.xml><?xml version="1.0" encoding="utf-8"?>
<sst xmlns="http://schemas.openxmlformats.org/spreadsheetml/2006/main" count="918" uniqueCount="528">
  <si>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</si>
  <si>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</si>
  <si>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</si>
  <si>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</si>
  <si>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</si>
  <si>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</si>
  <si>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</si>
  <si>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</si>
  <si>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</si>
  <si>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</si>
  <si>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</si>
  <si>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</si>
  <si>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</si>
  <si>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</si>
  <si>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</si>
  <si>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</si>
  <si>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</si>
  <si>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</si>
  <si>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</si>
  <si>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</si>
  <si>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</si>
  <si>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</si>
  <si>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</si>
  <si>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</si>
  <si>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</si>
  <si>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</si>
  <si>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</si>
  <si>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</si>
  <si>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</si>
  <si>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</si>
  <si>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</si>
  <si>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</si>
  <si>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</si>
  <si>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</si>
  <si>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</si>
  <si>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</si>
  <si>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</si>
  <si>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</si>
  <si>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</si>
  <si>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</si>
  <si>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</si>
  <si>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</si>
  <si>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</si>
  <si>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</si>
  <si>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</si>
  <si>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</si>
  <si>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</si>
  <si>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</si>
  <si>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</si>
  <si>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</si>
  <si>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</si>
  <si>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2024,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</si>
  <si>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</si>
  <si>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</si>
  <si>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</si>
  <si>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</si>
  <si>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</si>
  <si>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</si>
  <si>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</si>
  <si>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</si>
  <si>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</si>
  <si>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</si>
  <si>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</si>
  <si>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</si>
  <si>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</si>
  <si>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</si>
  <si>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</si>
  <si>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</si>
  <si>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</si>
  <si>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</si>
  <si>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</si>
  <si>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</si>
  <si>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</si>
  <si>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</si>
  <si>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</si>
  <si>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</si>
  <si>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</si>
  <si>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</si>
  <si>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</si>
  <si>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</si>
  <si>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</si>
  <si>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</si>
  <si>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</si>
  <si>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</si>
  <si>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</si>
  <si>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</si>
  <si>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</si>
  <si>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</si>
  <si>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</si>
  <si>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</si>
  <si>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</si>
  <si>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</si>
  <si>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</si>
  <si>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</si>
  <si>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</si>
  <si>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</si>
  <si>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</si>
  <si>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</si>
  <si>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</si>
  <si>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</si>
  <si>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</si>
  <si>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</si>
  <si>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</si>
  <si>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</si>
  <si>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</si>
  <si>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</si>
  <si>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</si>
  <si>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</si>
  <si>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</si>
  <si>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</si>
  <si>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</si>
  <si>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</si>
  <si>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</si>
  <si>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</si>
  <si>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</si>
  <si>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</si>
  <si>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</si>
  <si>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</si>
  <si>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</si>
  <si>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</si>
  <si>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Incremento de la planta de personal de la Rama Judicial Seccional Risaralda en 74 servidores a partir del año 2025, lo equivale aproximadamente al 10% de la planta. 
</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</si>
  <si>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</si>
  <si>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</si>
  <si>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</si>
  <si>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</si>
  <si>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</si>
  <si>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</si>
  <si>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</si>
  <si>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</si>
  <si>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</si>
  <si>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</si>
  <si>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</si>
  <si>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</si>
  <si>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</si>
  <si>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</si>
  <si>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</si>
  <si>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</si>
  <si>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</si>
  <si>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</si>
  <si>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</si>
  <si>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</si>
  <si>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</si>
  <si>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</si>
  <si>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</si>
  <si>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</si>
  <si>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</si>
  <si>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</si>
  <si>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</si>
  <si>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</si>
  <si>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</si>
  <si>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</si>
  <si>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</si>
  <si>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</si>
  <si>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</si>
  <si>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</si>
  <si>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</si>
  <si>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</si>
  <si>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</si>
  <si>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</si>
  <si>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</si>
  <si>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</si>
  <si>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</si>
  <si>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</si>
  <si>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</si>
  <si>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</si>
  <si>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</si>
  <si>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</si>
  <si>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</si>
  <si>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</si>
  <si>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</si>
  <si>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</si>
  <si>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</si>
  <si>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</si>
  <si>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</si>
  <si>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</si>
  <si>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</si>
  <si>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</si>
  <si>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</si>
  <si>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</si>
  <si>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</si>
  <si>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</si>
  <si>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</si>
  <si>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</si>
  <si>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</si>
  <si>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</si>
  <si>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</si>
  <si>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</si>
  <si>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</si>
  <si>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</si>
  <si>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</si>
  <si>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</si>
  <si>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</si>
  <si>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</si>
  <si>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</si>
  <si>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</si>
  <si>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</si>
  <si>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</si>
  <si>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</si>
  <si>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</si>
  <si>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</si>
  <si>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</si>
  <si>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</si>
  <si>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</si>
  <si>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</si>
  <si>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</si>
  <si>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</si>
  <si>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</si>
  <si>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</si>
  <si>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</si>
  <si>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</si>
  <si>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</si>
  <si>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</si>
  <si>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</si>
  <si>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</si>
  <si>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</si>
  <si>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</si>
  <si>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</si>
  <si>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</si>
  <si>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</si>
  <si>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</si>
  <si>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</si>
  <si>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</si>
  <si>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</si>
  <si>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</si>
  <si>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</si>
  <si>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</si>
  <si>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</si>
  <si>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</si>
  <si>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</si>
  <si>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</si>
  <si>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</si>
  <si>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</si>
  <si>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</si>
  <si>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</si>
  <si>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</si>
  <si>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</si>
  <si>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</si>
  <si>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</si>
  <si>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</si>
  <si>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</si>
  <si>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</si>
  <si>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</si>
  <si>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</si>
  <si>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</si>
  <si>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</si>
  <si>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</si>
  <si>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</si>
  <si>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</si>
  <si>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</si>
  <si>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</si>
  <si>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</si>
  <si>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</si>
  <si>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</si>
  <si>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</si>
  <si>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</si>
  <si>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</si>
  <si>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</si>
  <si>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</si>
  <si>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</si>
  <si>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</si>
  <si>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</si>
  <si>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</si>
  <si>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</si>
  <si>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</si>
  <si>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</si>
  <si>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</si>
  <si>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</si>
  <si>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</si>
  <si>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</si>
  <si>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</si>
  <si>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</si>
  <si>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</si>
  <si>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</si>
  <si>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</si>
  <si>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</si>
  <si>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</si>
  <si>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</si>
  <si>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</si>
  <si>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</si>
  <si>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</si>
  <si>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</si>
  <si>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</si>
  <si>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</si>
  <si>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</si>
  <si>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</si>
  <si>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</si>
  <si>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</si>
  <si>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departamental </t>
  </si>
  <si>
    <t>2. Insuficiente planta de personal para adelantar los procesos y actividades relacionadas con los procesos de administración de la carrera judicial</t>
  </si>
  <si>
    <t>Incumplimiento de las metas establecidas</t>
  </si>
  <si>
    <t>Incumplimiento del 20% de los indicadores del proceso</t>
  </si>
  <si>
    <t xml:space="preserve">3. Fallas en los sistemas de información </t>
  </si>
  <si>
    <t xml:space="preserve">Gestionar traslados de personal sin el cumplimiento de los requisitos establecidos en los acuerdos del Consejo Superior de la Judicatura </t>
  </si>
  <si>
    <t>Emitir conceptos de traslados sin el cumplimiento de requisitos.</t>
  </si>
  <si>
    <t>1. Desconocimiento del procedimiento de traslados</t>
  </si>
  <si>
    <t>2. Inapropiada revisión del cumplimiento de requisitos establecidos por parte de la persona encargada del proceso</t>
  </si>
  <si>
    <t>Interrupción o afectación en la prestación del servicio judicial</t>
  </si>
  <si>
    <t xml:space="preserve">Entre  0 a 48 horas habiles al año </t>
  </si>
  <si>
    <t>3. Emisión de concepto favorable de traslado sin el cumplimiento de los requisitos</t>
  </si>
  <si>
    <t xml:space="preserve">Imposibilidad de consolidar la cobertura de la carrera Judicial </t>
  </si>
  <si>
    <t>Cuando no se dispone de la totalidad de cargos cubiertos en carrera</t>
  </si>
  <si>
    <t>1. Falta de oportunidad u omisión por parte de los nominadores de reportar las vacantes dentro de los términos establecidos en la Ley</t>
  </si>
  <si>
    <t>Incumplimiento del 40% de los indicadores del proceso</t>
  </si>
  <si>
    <t>2. No agotamiento de las listas de elegibles formuladas para proveer las vacantes de los empleados</t>
  </si>
  <si>
    <t xml:space="preserve">Entre 49 a 96 horas  habiles al año  </t>
  </si>
  <si>
    <t>3. Declinación de nombramientos de los integrantes de las listas de candidatos o de elegibles</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</si>
  <si>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</si>
  <si>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</si>
  <si>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</si>
  <si>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De la entidad y sector justicia a nivel nacional </t>
  </si>
  <si>
    <t>2. Problemas de conectividad</t>
  </si>
  <si>
    <t>3. Alto volumen de requerimientos</t>
  </si>
  <si>
    <t>Interrupción o afectación en la prestación del servicio administrativo</t>
  </si>
  <si>
    <t>Entre 0 a 96 horas habiles al año  o afectación minima</t>
  </si>
  <si>
    <t>4. Falta de conocimiento de los procedimientos para atender requerimientos</t>
  </si>
  <si>
    <t xml:space="preserve">5. Fallas en el sistema de  radicación de comunicaciones oficiales </t>
  </si>
  <si>
    <t>6. Demoras en el reparto de los requerimientos</t>
  </si>
  <si>
    <t>Entrega inoportuna de la calificación de factor calidad</t>
  </si>
  <si>
    <t>La posibilidad del incumplimiento de las metas establecidas debido a la entrega inoportuna de la calificación del factor de calidad</t>
  </si>
  <si>
    <t>1. Ausencia de Formatos diligenciados factor calidad por parte del superior funcional</t>
  </si>
  <si>
    <t>2. Los funcionario no remiten las providencias al superior funcional para calificación</t>
  </si>
  <si>
    <t>Entre e 97 a 192 horas  habiles al año o afectación baja</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</si>
  <si>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</si>
  <si>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</si>
  <si>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</si>
  <si>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2. Desconocimiento y no aplicación del código de ética y buen gobieno</t>
  </si>
  <si>
    <t>3. Carencia de compromiso y transparencia de los servidore judiciales.</t>
  </si>
  <si>
    <t>4. Deficiencia de controles en el trámite de los documentos</t>
  </si>
  <si>
    <t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t>
  </si>
  <si>
    <t>Cuando se influye indebidamente a los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</si>
  <si>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</si>
  <si>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</si>
  <si>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del funcionario del proceso de selección</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</si>
  <si>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</si>
  <si>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</si>
  <si>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</si>
  <si>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</si>
  <si>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</si>
  <si>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privilegiada de los aspirantes y de la entidad en cualquier etapa del proceso de selección, en beneficio de un interés personal o de un tercero.</t>
  </si>
  <si>
    <t>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</si>
  <si>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</si>
  <si>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</si>
  <si>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</si>
  <si>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</si>
  <si>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</si>
  <si>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</si>
  <si>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</si>
  <si>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</si>
  <si>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</si>
  <si>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</si>
  <si>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</si>
  <si>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</si>
  <si>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</si>
  <si>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</si>
  <si>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</si>
  <si>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</si>
  <si>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</si>
  <si>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Las auxiales del CSJ - Risaralda, revisan la documentación aportada por los participantes, verificando uno a uno el cumplimiento de los requisitos. Esta actividad es realizada cada que se realizan los concursos.  
Si el aspirante  no  cumple con los estándares establecidos es excluido del concurso, mediante acto administrativo CSJRIR21-217
Como evidencia del control se tiene:
* Acto admintrativo CSJRIR21-217 publicado en la página de la Rama Judicial
* Acto adminisitrativo de requisitos para cada cargo</t>
  </si>
  <si>
    <t>SI</t>
  </si>
  <si>
    <t xml:space="preserve">Los magistrados del CSJ - Risaralda, presentan solicitud de creación de cargos para el Consejo Seccional, mediante proyecto de reordenamiento judicial ante el Consejo Superior de la Judicatura. Está actividad se realiza dos veces en el año. 
Si se llegase a presentar el caso en que no se apruebe el proyecto de reordenamiento, se redistribuyen las cargas con el personal existente. 
Como evidencia del control se tiene:
* Proyectos de reordenamiento judicial
* Repuestas mediante acto adminisitrativo desde el Consejo Superior de la Judicatura. </t>
  </si>
  <si>
    <t>Los magistrados y auxiliares del CSJ - Risaralda, realizan el reporte oportuno a nivel central mediante oficio, esta actividad se realiza cuando se presenta falla en alguno de los sistemas de información. 
Si no hay respuesta por parte de nivel central, desde nivel seccional se realiza la publicación de los procesos de selección de manera física en la secretaria del CSJ - Risaralda.</t>
  </si>
  <si>
    <t>Los magistrados del CSJ - Risaralda, socializan el procedimiento de traslados durante las sesiones ordinarias del CSJ - Risaralda, esta actividad se realiza cada que se requiera. 
Si no se logra adherencia al conocimiento del procedimiento, se solicita capacitación a la unidad de carrera.
Como evidencia del control se tiene:
* Acuerdos con los procedimiento de traslados
* Actas de las sesiones ordinarias</t>
  </si>
  <si>
    <t>Los magistrados del CSJ - Risaralda, hacen la revisión de los requisitos para el traslado mediante una lista de chequeo, cada que se presentan solicitudes de traslado. 
Si los aspirantes no cumplen con los requisitos, se emite concepto desfavorable de traslado.
Como evidencia del control se tiene:
* Concepto de traslados favorables
* Concepto de traslados desfavorables
* Lista de chequeo</t>
  </si>
  <si>
    <t>Los magistrados y auxiliares del CSJ - Risaralda, difunden a través del correo electrónico institucional la circular contentiva del formulario forms para el reporte oportuno de las vacantes y se publica en la página web de la Rama Judicial.
Si un nominador no reporta de manera oportuna las vacantes dentro de los 3 días siguientes, se compulsan copias a la comisión seccional de disciplina judicial.
Como evidencia del control se tiene:
* Circular contentiva
* Forms
* Publicación en la página web</t>
  </si>
  <si>
    <t>El escribiente, realiza llamadas a los nominadores para solicitar información sobre las listas de elegibles o conceptos de traslados que se remitieron para proveer las vacantes en propiedad, esta actividad se realiza de manera mensual. 
Si los nominadores no proporcionan la información, se solicita mediante oficio.
Como registro del control se tiene:
* Registros de las llamadas
* Oficios de solicitu de información
* Trazabilidad del correo electrónico</t>
  </si>
  <si>
    <t>Las auxiales del CSJ - Risaralda, alimentan el cuadro de control de las vacantes, ingresando también las declinaciones de los nombramientos, de manera mensual. 
Si la vacante no es publicada en la fecha en la que se revisa el cuadro, es subsanada su publicación en el mes siguiente.
Como registro del control se tiene:
* Cuadro de control: Estado de cargos</t>
  </si>
  <si>
    <t xml:space="preserve">Desde el proceso se informa al ingeniero de sistemas del Consejo Seccional de la Judicatura de Risaralda el problema de conectividad detectado. El ingeniero se encarga de escalar la solicitud al nivel central o con el proveedor conforme al daño. 
Como registro del control se tiene:
* Reporte vía correo electrónico al ingeniero de sistemas
* Reporte vía correo electrónico a Nivel Central 
* Reporte vía telefónica al proveedor del servicio
</t>
  </si>
  <si>
    <t>Las auxiales del CSJ - Risaralda, se distribuyen las solicitudes allegadas a la corporación por parte de la ciudadanía, con el fin de dar respuesta oportuna a las mismas. Para ellos se maneja el cuadro de Excel de mesa de entrada, por medio del cual se distribuyen el reparto de manera equitativa. 
Como registro del control se tiene:
* Cuado de Excel: Mesa de entrada</t>
  </si>
  <si>
    <t>Los Magistrados y auxiliares de CSJ - Risaralda, analizan la correspondencia allegada y la someten a consideración en sesión ordinaria de la corporación, para dar respuesta eficaz y oportuna a los requerimientos de la ciudadanía. 
Como registro del control se tiene:
* Cuadro de Excel: Mesa de entrada
* Actas de sala</t>
  </si>
  <si>
    <t>La asistente administrativa encargada de manejar y recepcionar la correspondencia de la corporación, carga los documentos al Excel: Mesa de entrada y posteriormente al aplicativo SIGOBius. Si este último falla, no hay retraso en la correspondencia, ya que se tiene el soporte en Excel cargado en OneDrive. 
Como registro del control se tiene:
* Cuado de Excel: Mesa de entrada
* Aplicativo SIGOBius</t>
  </si>
  <si>
    <t>La Presidencia de la corporación realiza el reparto, posterior a analizar los asuntos urgentes para hacer su reparto de manera inmediata, a través del Excel: Mesa de entrada.
Como registro del control se tiene:
* Cuadro de Excel: Mesa de entrada</t>
  </si>
  <si>
    <t>Desde el Consejo Seccional de la Judicatura de Risaralda se emité circular recordando el envío oportuno de las calificaciones: factor calidad una vez al año. Igualmente, se habilitaron carpetas compartidas mediante el OneDrive, con los superiores funcionales y los calificados para que compartan los formularios: factor calidad. También, se realiza una revisión del consolidado en Excel: calificaciones factor calidad, y si se identifica que faltan calificaciones por parte de un juez se emite oficio de requerimiento. 
Como registro del control se tiene:
* Circular de recordatorio
* Carpetas compartidas
* Excel: consolidado calificaciones de calidad
* Oficios de requerimiento</t>
  </si>
  <si>
    <t>Desde el Consejo Seccional de la Judicatura de Risaralda, se remite oficio requiriendo a los jueces para que remitan al superior funcional las sentencias a fin de ser calificadas, posterior a su identificación en el Excel de contro: Factor calidad. 
Como registro del control se tiene:
* Excel: Factor Calidad
* Oficio de solicitud</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</si>
  <si>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2024.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2024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</si>
  <si>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</si>
  <si>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Por parte del Consejo Seccional de la Judicatura se realizan visitas "Factor organización del trabajo", en donde se presencialmente se acude a los despacho para verificar su correcto funcionamiento. La visita se realiza con obligatorio cumplimiento una vez al año. 
Como registro del control se tiene:
* La grabación de las capacitaciones dictadas por Nivel Central en la plataforma YouTube (https://www.youtube.com/watch?v=EWIguAw1c8I)
* Formatos de visita</t>
  </si>
  <si>
    <t xml:space="preserve">Desde el Consejo Seccional de la Judicatura de Risaralda, se revisa cada que hay convocatoria a concurso de méritos de empleados, el cumplimiento de los requisitos para la postulación. Adicionalmente, el Consejo Superior contrata una empresa encargada de realizar la revisión documental, donde se realiza un filtro incial, para posteriormente hacerlo llegar a los Consejos Seccionales. 
Como registro del control se tiene:
* Revisión manual del cumplimiento de los requisitos de los documentos aportados por los aspirantes
* Contratación de una empresa que realiza la revisión de la documentación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</si>
  <si>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</si>
  <si>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Consejo Seccional de la Judicatura de Risaralda, se realiza el proceso de sensibilización con los usuarios externos a través de las publicaciones de la información asociada con la ética y la transparencia el redes sociales, pantallas informativa y micrositio.
Como registro del control se tiene:
* Publicaciones</t>
  </si>
  <si>
    <t>El Consejo Seccional de la Judicatura de Risaralda limita su acceso a la información privilegiada, contando con un equipo de trabajo de 4 servidores judiciales (2 Magistrados y sus auxiliares), quienes tiene un alto compromiso con la transparencia y ética judicial. 
Como registro del control se tiene:
* Cumplimiento de los requerimientos del cargo
* Diligencimiento del compromiso anticorrupción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</si>
  <si>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</si>
  <si>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</si>
  <si>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</si>
  <si>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</si>
  <si>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</si>
  <si>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</si>
  <si>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</si>
  <si>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</si>
  <si>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</si>
  <si>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</si>
  <si>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</si>
  <si>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</si>
  <si>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</si>
  <si>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</si>
  <si>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</si>
  <si>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</si>
  <si>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</si>
  <si>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</si>
  <si>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</si>
  <si>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</si>
  <si>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</si>
  <si>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</si>
  <si>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</si>
  <si>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</si>
  <si>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</si>
  <si>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</si>
  <si>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</si>
  <si>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</si>
  <si>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</si>
  <si>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</si>
  <si>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</si>
  <si>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</si>
  <si>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</si>
  <si>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</si>
  <si>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</si>
  <si>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</si>
  <si>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</si>
  <si>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</si>
  <si>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</si>
  <si>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</si>
  <si>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</si>
  <si>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</si>
  <si>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</si>
  <si>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</si>
  <si>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</si>
  <si>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</si>
  <si>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</si>
  <si>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</si>
  <si>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</si>
  <si>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</si>
  <si>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</si>
  <si>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</si>
  <si>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</si>
  <si>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</si>
  <si>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</si>
  <si>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</si>
  <si>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</si>
  <si>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</si>
  <si>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</si>
  <si>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</si>
  <si>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</si>
  <si>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</si>
  <si>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</si>
  <si>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</si>
  <si>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</si>
  <si>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</si>
  <si>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</si>
  <si>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</si>
  <si>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</si>
  <si>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</si>
  <si>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</si>
  <si>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</si>
  <si>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</si>
  <si>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</si>
  <si>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</si>
  <si>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</si>
  <si>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</si>
  <si>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</si>
  <si>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</si>
  <si>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</si>
  <si>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</si>
  <si>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</si>
  <si>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</si>
  <si>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</si>
  <si>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</si>
  <si>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</si>
  <si>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</si>
  <si>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</si>
  <si>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</si>
  <si>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</si>
  <si>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</si>
  <si>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</si>
  <si>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</si>
  <si>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</si>
  <si>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</si>
  <si>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</si>
  <si>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</si>
  <si>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</si>
  <si>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</si>
  <si>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</si>
  <si>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</si>
  <si>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</si>
  <si>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</si>
  <si>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</si>
  <si>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</si>
  <si>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</si>
  <si>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</si>
  <si>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</si>
  <si>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</si>
  <si>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</si>
  <si>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</si>
  <si>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</si>
  <si>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</si>
  <si>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</si>
  <si>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</si>
  <si>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</si>
  <si>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</si>
  <si>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</si>
  <si>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</si>
  <si>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</si>
  <si>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</si>
  <si>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</si>
  <si>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</si>
  <si>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</si>
  <si>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</si>
  <si>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</si>
  <si>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</si>
  <si>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</si>
  <si>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xml:space="preserve">*Revisión de directrices emitidas por el nivel central 
*Difusión a través de comunicación institucional </t>
  </si>
  <si>
    <t>x</t>
  </si>
  <si>
    <t>No se ha convocado a concurso de meritos, ya que, actualmente para empleados hay registro de elegibles vigente de la convocatoria 4, y para funcionarios hay un concurso de méritos en trámite, el cual se encuentra en la etapa de Desarrollo del IX Curso de Formación Judicial Inicial:  - Unidad 3 y 4 Proceso Formativo Subfase Especializada, de la convocatoria 27</t>
  </si>
  <si>
    <t>* Revisión de solicitudes 
* Emisión de conceptos favorables o desfavorables</t>
  </si>
  <si>
    <t xml:space="preserve">En el primer trimestre se reciben 5 solicitudes de traslados, a las cuales se les hace verificación del cumplimiento de los requisitos establecidos en los acuerdos del Consejo Superior de la Judicatura. Se emiten conceptos favorables y desfavorables de la siguiente manera:
Enero: 0 conceptos favorables / 2 conceptos desfavorables
Febrero: 0 conceptos favorables / 3 conceptos desfavorables
Marzo: no se presentaron solicitudes de traslado </t>
  </si>
  <si>
    <t>* Publicación de vacantes
* Circular solicitando el reporte oportuno de vacantes</t>
  </si>
  <si>
    <t>Durante el primer trimestre se publicó en los meses de enero, febrero y marzo, las vacantes dentro de los primeros cinco días hábiles de cada mes. Para los primeros tres meses se publicaron las vacantes, así: enero 92/ febrero 103 / marzo 100.</t>
  </si>
  <si>
    <t>* Conceptos de traslados 
* Listas de elegibles</t>
  </si>
  <si>
    <t xml:space="preserve">En el primer trimestre no se materializa el riesgo, se emitieron los conceptos y listas de elegibles de manera oportuna, se atendieron todas los solicitudes </t>
  </si>
  <si>
    <t>* Recepción de formatos: Factor calidad
* Circular de reporte oportuno</t>
  </si>
  <si>
    <r>
      <rPr>
        <sz val="10"/>
        <color rgb="FF000000"/>
        <rFont val="Calibri"/>
        <scheme val="minor"/>
      </rPr>
      <t>En el primer trimestre se logra un alcance del 50%</t>
    </r>
    <r>
      <rPr>
        <sz val="10"/>
        <color rgb="FFFF0000"/>
        <rFont val="Calibri"/>
        <scheme val="minor"/>
      </rPr>
      <t xml:space="preserve"> </t>
    </r>
    <r>
      <rPr>
        <sz val="10"/>
        <color rgb="FF000000"/>
        <rFont val="Calibri"/>
        <scheme val="minor"/>
      </rPr>
      <t>del reporte de los formatos: Factor calidad de los Jueces del Distrito</t>
    </r>
  </si>
  <si>
    <t>Sensibilización</t>
  </si>
  <si>
    <t xml:space="preserve"> Durante el primer trimestre el riesgo no se ha materializado, se ha sensibilizado a las partes interesadas desde pantallas informativas y se encuentra disponible el código de ética y buen gobierno en el micrositio del CSJ y la DSAJ. </t>
  </si>
  <si>
    <t>A corte de segundo trimestre no se ha convocado a concurso de meritos, ya que, actualmente para empleados hay registro de elegibles vigente de la convocatoria 4, y para funcionarios hay un concurso de méritos en trámite, el cual se encuentra en la etapa de Desarrollo del IX Curso de Formación Judicial Inicial:  - Unidad 3 y 4 Proceso Formativo Subfase Especializada, de la convocatoria 27.</t>
  </si>
  <si>
    <t xml:space="preserve">En el segundo trimestre se reciben 18 solicitudes de traslado a las que se les hace verificación del cumplimiento de los requisitos establecidos en los Acuerdos del Consejo Superior de la Judicatura. Se emiten conceptos favorables y desfavorables de la siguiente forma: 16 desfavorables CSJRIO25- 73, 66, 204, 205, 212, 460, 448, 520, 521, 532, 522, 529, 519, 523, 624, 627,  y 2 favorables  CSJRIO25- 530 Y 531 
Se presentaron 5 permisos de estudio así CSJRIR25- 99 118 150 310 491 
Asímismo, se presentaron 20  permisos de residencia en el trimestre así CSJRIR25- 39, 40, 72, 90, 109, 141, 164, 165, 166, 181, 182, 183, 227, 271, 292, 369, 382, 384, 406, 407, 486. 
No se materializan riesgos asociados. </t>
  </si>
  <si>
    <t xml:space="preserve">Durante el primer trimestre se publicó en los meses de abril, mayo y junio, las vacantes dentro de los primeros cinco días hábiles de cada mes. Se publicaron las vacantes, así: abril 102/ mayo 102 / junio 101.
No se materializan riesgos asociados. </t>
  </si>
  <si>
    <t xml:space="preserve">En el segundo trimestre se reciben 18 solicitudes de traslado a las que se les hace verificación del cumplimiento de los requisitos establecidos en los Acuerdos del Consejo Superior de la Judicatura. Se emiten conceptos favorables y desfavorables de la siguiente forma: 16 desfavorables CSJRIO25- 73, 66, 204, 205, 212, 460, 448, 520, 521, 532, 522, 529, 519, 523, 624, 627,  y 2 favorables  CSJRIO25- 530 Y 531. 
Al cumplirse con la labor establecida no se materializan riesgos asociados en el proceso. </t>
  </si>
  <si>
    <t>En el segundo trimestre se logra un alcance del 70% del reporte de los formatos: factor calidad de los jueces del Distrito.</t>
  </si>
  <si>
    <t xml:space="preserve">Durante el segundo trimestre el riesgo no se ha materializado, se ha sensibilizado a las partes interesadas desde pantallas informativas y se encuentra disponible el código de ética y buen gobierno en el micrositio del CSJ y la DSAJ. </t>
  </si>
  <si>
    <t xml:space="preserve">Durante el segundo  trimestre el riesgo no se ha materializado, se ha sensibilizado a las partes interesadas desde pantallas informativas y se encuentra disponible el código de ética y buen gobierno en el micrositio del CSJ y la DSAJ.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</si>
</sst>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sz val="10"/>
      <color rgb="FF000000"/>
      <name val="Calibri"/>
      <family val="2"/>
      <scheme val="minor"/>
    </font>
    <font>
      <sz val="11"/>
      <name val="Calibri"/>
      <family val="2"/>
    </font>
    <font>
      <u/>
      <sz val="11"/>
      <color theme="10"/>
      <name val="Calibri"/>
      <family val="2"/>
      <scheme val="minor"/>
    </font>
    <font>
      <sz val="11"/>
      <color theme="1"/>
      <name val="Belyrium"/>
    </font>
    <font>
      <sz val="14"/>
      <color rgb="FF004D6D"/>
      <name val="Azo Sans Medium"/>
    </font>
    <font>
      <sz val="10"/>
      <color rgb="FF000000"/>
      <name val="Calibri"/>
      <scheme val="minor"/>
    </font>
    <font>
      <sz val="10"/>
      <color rgb="FFFF0000"/>
      <name val="Calibri"/>
      <scheme val="minor"/>
    </font>
    <font>
      <sz val="10"/>
      <color theme="1"/>
      <name val="Calibri"/>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9" fillId="0" borderId="0" applyNumberFormat="0" applyFill="0" applyBorder="0" applyAlignment="0" applyProtection="0"/>
  </cellStyleXfs>
  <cellXfs count="60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0" fontId="70" fillId="3" borderId="0" xfId="0" applyFont="1" applyFill="1"/>
    <xf numFmtId="0" fontId="70" fillId="0" borderId="0" xfId="0" applyFont="1"/>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2" xfId="0" applyFont="1" applyFill="1" applyBorder="1" applyAlignment="1" applyProtection="1">
      <alignment horizontal="left" vertical="center" wrapText="1"/>
      <protection locked="0"/>
    </xf>
    <xf numFmtId="0" fontId="73" fillId="20"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2" borderId="115" xfId="0" applyFont="1" applyFill="1" applyBorder="1" applyAlignment="1">
      <alignment horizontal="left" vertical="center" wrapText="1"/>
    </xf>
    <xf numFmtId="0" fontId="74" fillId="0" borderId="0" xfId="0" applyFont="1" applyAlignment="1">
      <alignment vertical="center" wrapText="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0" xfId="0" applyFont="1" applyFill="1" applyAlignment="1">
      <alignment horizontal="center" vertical="center" wrapText="1" readingOrder="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84" fillId="0" borderId="122"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3"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0" fontId="87" fillId="0" borderId="58" xfId="0" applyFont="1" applyBorder="1" applyAlignment="1" applyProtection="1">
      <alignment horizontal="left" vertical="top" wrapText="1"/>
      <protection locked="0"/>
    </xf>
    <xf numFmtId="0" fontId="87" fillId="0" borderId="6" xfId="0" applyFont="1" applyBorder="1" applyAlignment="1" applyProtection="1">
      <alignment horizontal="justify" vertical="center" wrapText="1"/>
      <protection locked="0"/>
    </xf>
    <xf numFmtId="0" fontId="88" fillId="23" borderId="6" xfId="0" applyFont="1" applyFill="1" applyBorder="1" applyAlignment="1">
      <alignment horizontal="center" vertical="center" wrapText="1"/>
    </xf>
    <xf numFmtId="0" fontId="88" fillId="23" borderId="31" xfId="0" applyFont="1" applyFill="1" applyBorder="1" applyAlignment="1">
      <alignment horizontal="center" vertical="center" wrapText="1"/>
    </xf>
    <xf numFmtId="0" fontId="88" fillId="23" borderId="31" xfId="0" applyFont="1" applyFill="1" applyBorder="1" applyAlignment="1">
      <alignment horizontal="center" vertical="center"/>
    </xf>
    <xf numFmtId="0" fontId="88" fillId="23" borderId="124" xfId="0" applyFont="1" applyFill="1" applyBorder="1" applyAlignment="1">
      <alignment horizontal="center" vertical="center" wrapText="1"/>
    </xf>
    <xf numFmtId="0" fontId="88" fillId="23" borderId="125" xfId="0" applyFont="1" applyFill="1" applyBorder="1" applyAlignment="1">
      <alignment horizontal="center" vertical="center" wrapText="1"/>
    </xf>
    <xf numFmtId="0" fontId="88" fillId="23" borderId="125" xfId="0" applyFont="1" applyFill="1" applyBorder="1" applyAlignment="1">
      <alignment horizontal="center" vertical="center"/>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81" fillId="21" borderId="112" xfId="0" applyFont="1" applyFill="1" applyBorder="1" applyAlignment="1">
      <alignment horizontal="center" vertical="center"/>
    </xf>
    <xf numFmtId="0" fontId="77" fillId="0" borderId="115" xfId="0" applyFont="1" applyBorder="1" applyAlignment="1">
      <alignment horizontal="left" vertical="center" wrapText="1" readingOrder="1"/>
    </xf>
    <xf numFmtId="0" fontId="77" fillId="0" borderId="115" xfId="0" applyFont="1" applyBorder="1" applyAlignment="1">
      <alignment vertical="center" wrapText="1"/>
    </xf>
    <xf numFmtId="0" fontId="77" fillId="0" borderId="115" xfId="0" applyFont="1" applyBorder="1" applyAlignment="1">
      <alignment vertical="center"/>
    </xf>
    <xf numFmtId="0" fontId="77" fillId="0" borderId="116" xfId="0" applyFont="1" applyBorder="1" applyAlignment="1">
      <alignment horizontal="left" vertical="center" wrapText="1"/>
    </xf>
    <xf numFmtId="0" fontId="71" fillId="0" borderId="128" xfId="0" applyFont="1" applyBorder="1" applyAlignment="1">
      <alignment horizontal="center"/>
    </xf>
    <xf numFmtId="0" fontId="71" fillId="0" borderId="128" xfId="0" applyFont="1" applyBorder="1"/>
    <xf numFmtId="0" fontId="90" fillId="0" borderId="129" xfId="0" applyFont="1" applyBorder="1" applyAlignment="1">
      <alignment horizontal="center" vertical="center" wrapText="1"/>
    </xf>
    <xf numFmtId="0" fontId="90" fillId="0" borderId="132" xfId="0" applyFont="1" applyBorder="1" applyAlignment="1">
      <alignment horizontal="center" vertical="center" wrapText="1"/>
    </xf>
    <xf numFmtId="0" fontId="90" fillId="0" borderId="133" xfId="0" applyFont="1" applyBorder="1" applyAlignment="1">
      <alignment horizontal="center" vertical="center" wrapText="1"/>
    </xf>
    <xf numFmtId="0" fontId="71" fillId="0" borderId="134" xfId="0" applyFont="1" applyBorder="1"/>
    <xf numFmtId="0" fontId="90" fillId="0" borderId="135" xfId="0" applyFont="1" applyBorder="1" applyAlignment="1">
      <alignment horizontal="center" vertical="center" wrapText="1"/>
    </xf>
    <xf numFmtId="0" fontId="90" fillId="0" borderId="138" xfId="0" applyFont="1" applyBorder="1" applyAlignment="1">
      <alignment horizontal="center" vertical="center" wrapText="1"/>
    </xf>
    <xf numFmtId="0" fontId="90" fillId="0" borderId="139" xfId="0" applyFont="1" applyBorder="1" applyAlignment="1">
      <alignment horizontal="center" vertical="center" wrapText="1"/>
    </xf>
    <xf numFmtId="0" fontId="71" fillId="0" borderId="133" xfId="0" applyFont="1" applyBorder="1"/>
    <xf numFmtId="0" fontId="82" fillId="0" borderId="112" xfId="0" applyFont="1" applyBorder="1" applyAlignment="1">
      <alignment horizontal="center" vertical="center" wrapText="1"/>
    </xf>
    <xf numFmtId="0" fontId="83" fillId="0" borderId="112" xfId="0" applyFont="1" applyBorder="1" applyAlignment="1">
      <alignment horizontal="center" vertical="center" wrapText="1"/>
    </xf>
    <xf numFmtId="0" fontId="83" fillId="0" borderId="112" xfId="0" applyFont="1" applyBorder="1" applyAlignment="1">
      <alignment horizontal="center" vertical="center"/>
    </xf>
    <xf numFmtId="0" fontId="89" fillId="3" borderId="0" xfId="5"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90" fillId="0" borderId="136" xfId="0" applyFont="1" applyBorder="1" applyAlignment="1">
      <alignment horizontal="center" vertical="center" wrapText="1"/>
    </xf>
    <xf numFmtId="0" fontId="90" fillId="0" borderId="137" xfId="0" applyFont="1" applyBorder="1" applyAlignment="1">
      <alignment horizontal="center" vertical="center"/>
    </xf>
    <xf numFmtId="0" fontId="75" fillId="0" borderId="115" xfId="0" applyFont="1" applyBorder="1" applyAlignment="1">
      <alignment horizontal="center" vertical="center" wrapText="1" readingOrder="1"/>
    </xf>
    <xf numFmtId="0" fontId="76" fillId="20" borderId="115" xfId="0" applyFont="1" applyFill="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90" fillId="0" borderId="130" xfId="0" applyFont="1" applyBorder="1" applyAlignment="1">
      <alignment horizontal="center" vertical="center" wrapText="1"/>
    </xf>
    <xf numFmtId="0" fontId="90" fillId="0" borderId="131" xfId="0" applyFont="1" applyBorder="1" applyAlignment="1">
      <alignment horizontal="center" vertical="center"/>
    </xf>
    <xf numFmtId="0" fontId="75" fillId="0" borderId="117"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1" borderId="112" xfId="0" applyFont="1" applyFill="1" applyBorder="1" applyAlignment="1" applyProtection="1">
      <alignment horizontal="center" vertical="center"/>
      <protection locked="0"/>
    </xf>
    <xf numFmtId="0" fontId="75" fillId="3" borderId="115" xfId="0" applyFont="1" applyFill="1" applyBorder="1" applyAlignment="1">
      <alignment horizontal="center" vertical="center" wrapText="1" readingOrder="1"/>
    </xf>
    <xf numFmtId="0" fontId="75" fillId="0" borderId="115" xfId="0" applyFont="1" applyBorder="1" applyAlignment="1">
      <alignment horizontal="left" vertical="center" wrapText="1" readingOrder="1"/>
    </xf>
    <xf numFmtId="0" fontId="91" fillId="0" borderId="0" xfId="0" applyFont="1" applyAlignment="1">
      <alignment horizontal="center" vertical="center" wrapText="1"/>
    </xf>
    <xf numFmtId="0" fontId="80" fillId="20" borderId="112" xfId="0" applyFont="1" applyFill="1" applyBorder="1" applyAlignment="1">
      <alignment horizontal="center"/>
    </xf>
    <xf numFmtId="0" fontId="81" fillId="21" borderId="112" xfId="0" applyFont="1" applyFill="1" applyBorder="1" applyAlignment="1">
      <alignment horizontal="center" vertical="center" wrapText="1"/>
    </xf>
    <xf numFmtId="0" fontId="81" fillId="21" borderId="112"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0" fontId="0" fillId="0" borderId="31"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86" fillId="0" borderId="35"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2" fontId="0" fillId="0" borderId="32" xfId="3" applyNumberFormat="1" applyFont="1" applyBorder="1" applyAlignment="1">
      <alignment horizontal="center" vertical="center" wrapText="1"/>
    </xf>
    <xf numFmtId="0" fontId="24" fillId="0" borderId="32"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0" fontId="0" fillId="0" borderId="46" xfId="0"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0" fillId="0" borderId="6" xfId="0" applyBorder="1" applyAlignment="1">
      <alignment horizontal="center" vertical="center"/>
    </xf>
    <xf numFmtId="0" fontId="69" fillId="3" borderId="32"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89" fillId="3" borderId="0" xfId="5" applyFill="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14" fontId="13" fillId="0" borderId="126"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77" xfId="0" applyFont="1" applyBorder="1" applyAlignment="1">
      <alignment horizontal="left" vertical="center" wrapText="1"/>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 xfId="0" applyFont="1" applyBorder="1" applyAlignment="1">
      <alignment horizontal="center" vertical="center" wrapText="1"/>
    </xf>
    <xf numFmtId="0" fontId="94" fillId="0" borderId="77" xfId="0" applyFont="1" applyBorder="1" applyAlignment="1">
      <alignment horizontal="left"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127" xfId="0" applyFont="1" applyBorder="1" applyAlignment="1">
      <alignment horizontal="left" vertical="center" wrapText="1"/>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76" xfId="0" applyFont="1" applyBorder="1" applyAlignment="1">
      <alignment horizontal="left"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140" xfId="0" applyFont="1" applyBorder="1" applyAlignment="1">
      <alignment horizontal="left" vertical="center" wrapText="1"/>
    </xf>
    <xf numFmtId="0" fontId="13" fillId="0" borderId="141" xfId="0" applyFont="1" applyBorder="1" applyAlignment="1">
      <alignment horizontal="left" vertical="center" wrapText="1"/>
    </xf>
    <xf numFmtId="0" fontId="13" fillId="0" borderId="124" xfId="0" applyFont="1" applyBorder="1" applyAlignment="1">
      <alignment horizontal="left" vertical="center" wrapText="1"/>
    </xf>
    <xf numFmtId="0" fontId="89" fillId="3" borderId="11" xfId="5" applyFill="1" applyBorder="1" applyAlignment="1">
      <alignment horizontal="center" vertical="center"/>
    </xf>
    <xf numFmtId="0" fontId="89" fillId="3" borderId="0" xfId="5" applyFill="1" applyAlignment="1">
      <alignment horizontal="center" vertical="center"/>
    </xf>
  </cellXfs>
  <cellStyles count="6">
    <cellStyle name="Hyperlink" xfId="5" xr:uid="{00000000-0005-0000-0000-000000000000}"/>
    <cellStyle name="Millares" xfId="3" builtinId="3"/>
    <cellStyle name="Normal" xfId="0" builtinId="0"/>
    <cellStyle name="Normal - Style1 2" xfId="1" xr:uid="{00000000-0005-0000-0000-000003000000}"/>
    <cellStyle name="Normal 2 2" xfId="2" xr:uid="{00000000-0005-0000-0000-000004000000}"/>
    <cellStyle name="Porcentaje" xfId="4" builtinId="5"/>
  </cellStyles>
  <dxfs count="56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0000000-0008-0000-0100-000008000000}"/>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0000000-0008-0000-0200-000008000000}"/>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79</xdr:row>
      <xdr:rowOff>487543</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49325D2-89C9-4188-945D-9A26B5B245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F583D4EA-19C4-43DC-8D76-6A45B3B5E371}"/>
            </a:ext>
            <a:ext uri="{147F2762-F138-4A5C-976F-8EAC2B608ADB}">
              <a16:predDERef xmlns:a16="http://schemas.microsoft.com/office/drawing/2014/main" pred="{049325D2-89C9-4188-945D-9A26B5B245CD}"/>
            </a:ext>
          </a:extLst>
        </xdr:cNvPr>
        <xdr:cNvPicPr>
          <a:picLocks noChangeAspect="1"/>
        </xdr:cNvPicPr>
      </xdr:nvPicPr>
      <xdr:blipFill>
        <a:blip xmlns:r="http://schemas.openxmlformats.org/officeDocument/2006/relationships" r:embed="rId2"/>
        <a:stretch>
          <a:fillRect/>
        </a:stretch>
      </xdr:blipFill>
      <xdr:spPr>
        <a:xfrm>
          <a:off x="18068925" y="71438"/>
          <a:ext cx="1552755" cy="5429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8.1%20Plan%20de%20acci&#243;n%20Administraci&#243;n%20de%20la%20carrera%20judicial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8" sqref="B18:I18"/>
    </sheetView>
  </sheetViews>
  <sheetFormatPr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90"/>
      <c r="B1" s="290"/>
      <c r="C1" s="290"/>
      <c r="D1" s="290"/>
      <c r="E1" s="290"/>
      <c r="F1" s="290"/>
    </row>
    <row r="5" spans="1:9">
      <c r="D5" s="15"/>
      <c r="E5" s="15"/>
      <c r="F5" s="15"/>
      <c r="G5" s="15"/>
      <c r="H5" s="15"/>
    </row>
    <row r="6" spans="1:9">
      <c r="D6" s="15"/>
      <c r="E6" s="15"/>
      <c r="F6" s="15"/>
      <c r="G6" s="15"/>
      <c r="H6" s="15"/>
    </row>
    <row r="7" spans="1:9" ht="33.75">
      <c r="A7" s="291" t="s">
        <v>0</v>
      </c>
      <c r="B7" s="291"/>
      <c r="C7" s="291"/>
      <c r="D7" s="291"/>
      <c r="E7" s="291"/>
      <c r="F7" s="291"/>
      <c r="G7" s="291"/>
      <c r="H7" s="291"/>
      <c r="I7" s="291"/>
    </row>
    <row r="9" spans="1:9" s="7" customFormat="1" ht="81.75" customHeight="1">
      <c r="A9" s="8" t="s">
        <v>1</v>
      </c>
      <c r="B9" s="292" t="s">
        <v>2</v>
      </c>
      <c r="C9" s="292"/>
      <c r="D9" s="292"/>
      <c r="E9" s="292"/>
      <c r="F9" s="292"/>
      <c r="G9" s="292"/>
      <c r="H9" s="292"/>
      <c r="I9" s="292"/>
    </row>
    <row r="10" spans="1:9" s="7" customFormat="1" ht="16.899999999999999" customHeight="1">
      <c r="A10" s="13"/>
      <c r="B10" s="14"/>
      <c r="C10" s="14"/>
      <c r="D10" s="13"/>
      <c r="E10" s="12"/>
    </row>
    <row r="11" spans="1:9" s="7" customFormat="1" ht="84" customHeight="1">
      <c r="A11" s="8" t="s">
        <v>3</v>
      </c>
      <c r="B11" s="9" t="s">
        <v>4</v>
      </c>
      <c r="C11" s="289" t="s">
        <v>5</v>
      </c>
      <c r="D11" s="289"/>
      <c r="E11" s="289"/>
      <c r="F11" s="289"/>
      <c r="G11" s="289"/>
      <c r="H11" s="289"/>
      <c r="I11" s="289"/>
    </row>
    <row r="12" spans="1:9" ht="32.25" customHeight="1">
      <c r="A12" s="11"/>
    </row>
    <row r="13" spans="1:9" ht="32.25" customHeight="1">
      <c r="A13" s="10" t="s">
        <v>6</v>
      </c>
      <c r="B13" s="289"/>
      <c r="C13" s="289"/>
      <c r="D13" s="289"/>
      <c r="E13" s="289"/>
      <c r="F13" s="289"/>
      <c r="G13" s="289"/>
      <c r="H13" s="289"/>
      <c r="I13" s="289"/>
    </row>
    <row r="14" spans="1:9" s="7" customFormat="1" ht="69" customHeight="1">
      <c r="A14" s="10" t="s">
        <v>7</v>
      </c>
      <c r="B14" s="289" t="s">
        <v>8</v>
      </c>
      <c r="C14" s="289"/>
      <c r="D14" s="289"/>
      <c r="E14" s="289"/>
      <c r="F14" s="289"/>
      <c r="G14" s="289"/>
      <c r="H14" s="289"/>
      <c r="I14" s="289"/>
    </row>
    <row r="15" spans="1:9" s="7" customFormat="1" ht="54" customHeight="1">
      <c r="A15" s="10" t="s">
        <v>9</v>
      </c>
      <c r="B15" s="289"/>
      <c r="C15" s="289"/>
      <c r="D15" s="289"/>
      <c r="E15" s="289"/>
      <c r="F15" s="289"/>
      <c r="G15" s="289"/>
      <c r="H15" s="289"/>
      <c r="I15" s="289"/>
    </row>
    <row r="16" spans="1:9" s="7" customFormat="1" ht="54" customHeight="1">
      <c r="A16" s="8" t="s">
        <v>10</v>
      </c>
      <c r="B16" s="289"/>
      <c r="C16" s="289"/>
      <c r="D16" s="289"/>
      <c r="E16" s="289"/>
      <c r="F16" s="289"/>
      <c r="G16" s="289"/>
      <c r="H16" s="289"/>
      <c r="I16" s="289"/>
    </row>
    <row r="18" spans="1:9" s="7" customFormat="1" ht="54.75" customHeight="1">
      <c r="A18" s="8" t="s">
        <v>11</v>
      </c>
      <c r="B18" s="288">
        <v>45658</v>
      </c>
      <c r="C18" s="288"/>
      <c r="D18" s="288"/>
      <c r="E18" s="288"/>
      <c r="F18" s="288"/>
      <c r="G18" s="288"/>
      <c r="H18" s="288"/>
      <c r="I18" s="288"/>
    </row>
    <row r="20" spans="1:9" ht="15.75" thickBot="1"/>
    <row r="21" spans="1:9">
      <c r="B21" s="252" t="s">
        <v>12</v>
      </c>
      <c r="C21" s="253" t="s">
        <v>13</v>
      </c>
      <c r="D21" s="253" t="s">
        <v>14</v>
      </c>
      <c r="E21" s="253" t="s">
        <v>15</v>
      </c>
    </row>
    <row r="22" spans="1:9" ht="15.75" thickBot="1">
      <c r="B22" s="254" t="s">
        <v>16</v>
      </c>
      <c r="C22" s="255" t="s">
        <v>17</v>
      </c>
      <c r="D22" s="255" t="s">
        <v>18</v>
      </c>
      <c r="E22" s="255" t="s">
        <v>19</v>
      </c>
    </row>
    <row r="23" spans="1:9">
      <c r="B23" s="256" t="s">
        <v>20</v>
      </c>
      <c r="C23" s="257" t="s">
        <v>11</v>
      </c>
      <c r="D23" s="257" t="s">
        <v>11</v>
      </c>
      <c r="E23" s="257" t="s">
        <v>11</v>
      </c>
    </row>
    <row r="24" spans="1:9">
      <c r="B24" s="254">
        <v>1</v>
      </c>
      <c r="C24" s="258">
        <v>45243</v>
      </c>
      <c r="D24" s="258">
        <v>45272</v>
      </c>
      <c r="E24" s="258">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defaultColWidth="11.42578125" defaultRowHeight="15"/>
  <sheetData>
    <row r="2" spans="2:10" ht="18.75">
      <c r="B2" s="293" t="s">
        <v>21</v>
      </c>
      <c r="C2" s="293"/>
      <c r="D2" s="293"/>
      <c r="E2" s="293"/>
      <c r="F2" s="293"/>
      <c r="G2" s="293"/>
      <c r="H2" s="293"/>
      <c r="I2" s="293"/>
      <c r="J2" s="293"/>
    </row>
    <row r="3" spans="2:10" ht="15.75" thickBot="1"/>
    <row r="4" spans="2:10">
      <c r="B4" s="294" t="s">
        <v>22</v>
      </c>
      <c r="C4" s="295"/>
      <c r="D4" s="295"/>
      <c r="E4" s="295"/>
      <c r="F4" s="295"/>
      <c r="G4" s="295"/>
      <c r="H4" s="295"/>
      <c r="I4" s="295"/>
      <c r="J4" s="296"/>
    </row>
    <row r="5" spans="2:10">
      <c r="B5" s="297"/>
      <c r="C5" s="298"/>
      <c r="D5" s="298"/>
      <c r="E5" s="298"/>
      <c r="F5" s="298"/>
      <c r="G5" s="298"/>
      <c r="H5" s="298"/>
      <c r="I5" s="298"/>
      <c r="J5" s="299"/>
    </row>
    <row r="6" spans="2:10">
      <c r="B6" s="297"/>
      <c r="C6" s="298"/>
      <c r="D6" s="298"/>
      <c r="E6" s="298"/>
      <c r="F6" s="298"/>
      <c r="G6" s="298"/>
      <c r="H6" s="298"/>
      <c r="I6" s="298"/>
      <c r="J6" s="299"/>
    </row>
    <row r="7" spans="2:10" ht="15.75" thickBot="1">
      <c r="B7" s="300"/>
      <c r="C7" s="301"/>
      <c r="D7" s="301"/>
      <c r="E7" s="301"/>
      <c r="F7" s="301"/>
      <c r="G7" s="301"/>
      <c r="H7" s="301"/>
      <c r="I7" s="301"/>
      <c r="J7" s="302"/>
    </row>
    <row r="8" spans="2:10" ht="15.75" thickBot="1"/>
    <row r="9" spans="2:10">
      <c r="B9" s="294" t="s">
        <v>23</v>
      </c>
      <c r="C9" s="295"/>
      <c r="D9" s="295"/>
      <c r="E9" s="295"/>
      <c r="F9" s="295"/>
      <c r="G9" s="295"/>
      <c r="H9" s="295"/>
      <c r="I9" s="295"/>
      <c r="J9" s="296"/>
    </row>
    <row r="10" spans="2:10">
      <c r="B10" s="297"/>
      <c r="C10" s="298"/>
      <c r="D10" s="298"/>
      <c r="E10" s="298"/>
      <c r="F10" s="298"/>
      <c r="G10" s="298"/>
      <c r="H10" s="298"/>
      <c r="I10" s="298"/>
      <c r="J10" s="299"/>
    </row>
    <row r="11" spans="2:10">
      <c r="B11" s="297"/>
      <c r="C11" s="298"/>
      <c r="D11" s="298"/>
      <c r="E11" s="298"/>
      <c r="F11" s="298"/>
      <c r="G11" s="298"/>
      <c r="H11" s="298"/>
      <c r="I11" s="298"/>
      <c r="J11" s="299"/>
    </row>
    <row r="12" spans="2:10">
      <c r="B12" s="297"/>
      <c r="C12" s="298"/>
      <c r="D12" s="298"/>
      <c r="E12" s="298"/>
      <c r="F12" s="298"/>
      <c r="G12" s="298"/>
      <c r="H12" s="298"/>
      <c r="I12" s="298"/>
      <c r="J12" s="299"/>
    </row>
    <row r="13" spans="2:10">
      <c r="B13" s="297"/>
      <c r="C13" s="298"/>
      <c r="D13" s="298"/>
      <c r="E13" s="298"/>
      <c r="F13" s="298"/>
      <c r="G13" s="298"/>
      <c r="H13" s="298"/>
      <c r="I13" s="298"/>
      <c r="J13" s="299"/>
    </row>
    <row r="14" spans="2:10">
      <c r="B14" s="297"/>
      <c r="C14" s="298"/>
      <c r="D14" s="298"/>
      <c r="E14" s="298"/>
      <c r="F14" s="298"/>
      <c r="G14" s="298"/>
      <c r="H14" s="298"/>
      <c r="I14" s="298"/>
      <c r="J14" s="299"/>
    </row>
    <row r="15" spans="2:10" ht="15.75" thickBot="1">
      <c r="B15" s="300"/>
      <c r="C15" s="301"/>
      <c r="D15" s="301"/>
      <c r="E15" s="301"/>
      <c r="F15" s="301"/>
      <c r="G15" s="301"/>
      <c r="H15" s="301"/>
      <c r="I15" s="301"/>
      <c r="J15" s="302"/>
    </row>
    <row r="16" spans="2:10" ht="15.75" thickBot="1"/>
    <row r="17" spans="2:10">
      <c r="B17" s="294" t="s">
        <v>24</v>
      </c>
      <c r="C17" s="295"/>
      <c r="D17" s="295"/>
      <c r="E17" s="295"/>
      <c r="F17" s="295"/>
      <c r="G17" s="295"/>
      <c r="H17" s="295"/>
      <c r="I17" s="295"/>
      <c r="J17" s="296"/>
    </row>
    <row r="18" spans="2:10">
      <c r="B18" s="297"/>
      <c r="C18" s="298"/>
      <c r="D18" s="298"/>
      <c r="E18" s="298"/>
      <c r="F18" s="298"/>
      <c r="G18" s="298"/>
      <c r="H18" s="298"/>
      <c r="I18" s="298"/>
      <c r="J18" s="299"/>
    </row>
    <row r="19" spans="2:10">
      <c r="B19" s="297"/>
      <c r="C19" s="298"/>
      <c r="D19" s="298"/>
      <c r="E19" s="298"/>
      <c r="F19" s="298"/>
      <c r="G19" s="298"/>
      <c r="H19" s="298"/>
      <c r="I19" s="298"/>
      <c r="J19" s="299"/>
    </row>
    <row r="20" spans="2:10" ht="15.75" thickBot="1">
      <c r="B20" s="300"/>
      <c r="C20" s="301"/>
      <c r="D20" s="301"/>
      <c r="E20" s="301"/>
      <c r="F20" s="301"/>
      <c r="G20" s="301"/>
      <c r="H20" s="301"/>
      <c r="I20" s="301"/>
      <c r="J20" s="302"/>
    </row>
    <row r="21" spans="2:10" ht="15.75" thickBot="1"/>
    <row r="22" spans="2:10">
      <c r="B22" s="294" t="s">
        <v>25</v>
      </c>
      <c r="C22" s="295"/>
      <c r="D22" s="295"/>
      <c r="E22" s="295"/>
      <c r="F22" s="295"/>
      <c r="G22" s="295"/>
      <c r="H22" s="295"/>
      <c r="I22" s="295"/>
      <c r="J22" s="296"/>
    </row>
    <row r="23" spans="2:10">
      <c r="B23" s="297"/>
      <c r="C23" s="298"/>
      <c r="D23" s="298"/>
      <c r="E23" s="298"/>
      <c r="F23" s="298"/>
      <c r="G23" s="298"/>
      <c r="H23" s="298"/>
      <c r="I23" s="298"/>
      <c r="J23" s="299"/>
    </row>
    <row r="24" spans="2:10">
      <c r="B24" s="297"/>
      <c r="C24" s="298"/>
      <c r="D24" s="298"/>
      <c r="E24" s="298"/>
      <c r="F24" s="298"/>
      <c r="G24" s="298"/>
      <c r="H24" s="298"/>
      <c r="I24" s="298"/>
      <c r="J24" s="299"/>
    </row>
    <row r="25" spans="2:10">
      <c r="B25" s="297"/>
      <c r="C25" s="298"/>
      <c r="D25" s="298"/>
      <c r="E25" s="298"/>
      <c r="F25" s="298"/>
      <c r="G25" s="298"/>
      <c r="H25" s="298"/>
      <c r="I25" s="298"/>
      <c r="J25" s="299"/>
    </row>
    <row r="26" spans="2:10">
      <c r="B26" s="297"/>
      <c r="C26" s="298"/>
      <c r="D26" s="298"/>
      <c r="E26" s="298"/>
      <c r="F26" s="298"/>
      <c r="G26" s="298"/>
      <c r="H26" s="298"/>
      <c r="I26" s="298"/>
      <c r="J26" s="299"/>
    </row>
    <row r="27" spans="2:10">
      <c r="B27" s="297"/>
      <c r="C27" s="298"/>
      <c r="D27" s="298"/>
      <c r="E27" s="298"/>
      <c r="F27" s="298"/>
      <c r="G27" s="298"/>
      <c r="H27" s="298"/>
      <c r="I27" s="298"/>
      <c r="J27" s="299"/>
    </row>
    <row r="28" spans="2:10">
      <c r="B28" s="297"/>
      <c r="C28" s="298"/>
      <c r="D28" s="298"/>
      <c r="E28" s="298"/>
      <c r="F28" s="298"/>
      <c r="G28" s="298"/>
      <c r="H28" s="298"/>
      <c r="I28" s="298"/>
      <c r="J28" s="299"/>
    </row>
    <row r="29" spans="2:10">
      <c r="B29" s="297"/>
      <c r="C29" s="298"/>
      <c r="D29" s="298"/>
      <c r="E29" s="298"/>
      <c r="F29" s="298"/>
      <c r="G29" s="298"/>
      <c r="H29" s="298"/>
      <c r="I29" s="298"/>
      <c r="J29" s="299"/>
    </row>
    <row r="30" spans="2:10" ht="15.75" thickBot="1">
      <c r="B30" s="300"/>
      <c r="C30" s="301"/>
      <c r="D30" s="301"/>
      <c r="E30" s="301"/>
      <c r="F30" s="301"/>
      <c r="G30" s="301"/>
      <c r="H30" s="301"/>
      <c r="I30" s="301"/>
      <c r="J30" s="30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93"/>
  <sheetViews>
    <sheetView showGridLines="0" view="pageBreakPreview" topLeftCell="A32" zoomScale="80" zoomScaleNormal="96" zoomScaleSheetLayoutView="80" workbookViewId="0">
      <selection activeCell="C41" sqref="C41"/>
    </sheetView>
  </sheetViews>
  <sheetFormatPr defaultColWidth="10.42578125" defaultRowHeight="14.25"/>
  <cols>
    <col min="1" max="1" width="53.28515625" style="236" customWidth="1"/>
    <col min="2" max="2" width="15.42578125" style="237" customWidth="1"/>
    <col min="3" max="3" width="50.42578125" style="211" customWidth="1"/>
    <col min="4" max="4" width="35.5703125" style="237" customWidth="1"/>
    <col min="5" max="5" width="55.85546875" style="211" customWidth="1"/>
    <col min="6" max="6" width="4.7109375" style="211" customWidth="1"/>
    <col min="7" max="16384" width="10.42578125" style="211"/>
  </cols>
  <sheetData>
    <row r="1" spans="1:8" ht="80.099999999999994" customHeight="1">
      <c r="A1" s="209"/>
      <c r="B1" s="312" t="s">
        <v>26</v>
      </c>
      <c r="C1" s="312"/>
      <c r="D1" s="312"/>
      <c r="E1" s="209"/>
      <c r="F1" s="210"/>
      <c r="G1" s="210"/>
      <c r="H1" s="210"/>
    </row>
    <row r="2" spans="1:8" ht="54.75" customHeight="1">
      <c r="A2" s="212" t="s">
        <v>27</v>
      </c>
      <c r="B2" s="313" t="s">
        <v>2</v>
      </c>
      <c r="C2" s="314"/>
      <c r="D2" s="213" t="s">
        <v>28</v>
      </c>
      <c r="E2" s="214" t="s">
        <v>5</v>
      </c>
    </row>
    <row r="3" spans="1:8" ht="16.7" customHeight="1">
      <c r="A3" s="215"/>
      <c r="B3" s="216"/>
      <c r="C3" s="216"/>
      <c r="D3" s="217"/>
      <c r="E3" s="216"/>
    </row>
    <row r="4" spans="1:8" ht="54.75" customHeight="1">
      <c r="A4" s="212" t="s">
        <v>29</v>
      </c>
      <c r="B4" s="315" t="s">
        <v>2</v>
      </c>
      <c r="C4" s="316"/>
      <c r="D4" s="316"/>
      <c r="E4" s="316"/>
    </row>
    <row r="5" spans="1:8" ht="13.35" customHeight="1">
      <c r="A5" s="218"/>
      <c r="B5" s="219"/>
      <c r="D5" s="217"/>
      <c r="E5" s="217"/>
    </row>
    <row r="6" spans="1:8" ht="21" customHeight="1">
      <c r="A6" s="317" t="s">
        <v>30</v>
      </c>
      <c r="B6" s="318" t="s">
        <v>31</v>
      </c>
      <c r="C6" s="318"/>
      <c r="D6" s="318" t="s">
        <v>32</v>
      </c>
      <c r="E6" s="318"/>
    </row>
    <row r="7" spans="1:8" ht="136.5" customHeight="1">
      <c r="A7" s="317"/>
      <c r="B7" s="313" t="s">
        <v>33</v>
      </c>
      <c r="C7" s="314"/>
      <c r="D7" s="313"/>
      <c r="E7" s="314"/>
    </row>
    <row r="8" spans="1:8" ht="21" customHeight="1">
      <c r="A8" s="218"/>
      <c r="B8" s="219"/>
      <c r="D8" s="217"/>
      <c r="E8" s="217"/>
    </row>
    <row r="9" spans="1:8" ht="20.100000000000001" customHeight="1">
      <c r="A9" s="306" t="s">
        <v>34</v>
      </c>
      <c r="B9" s="306"/>
      <c r="C9" s="306"/>
      <c r="D9" s="306"/>
      <c r="E9" s="306"/>
    </row>
    <row r="10" spans="1:8" ht="20.100000000000001" customHeight="1">
      <c r="A10" s="220" t="s">
        <v>35</v>
      </c>
      <c r="B10" s="220" t="s">
        <v>36</v>
      </c>
      <c r="C10" s="220" t="s">
        <v>37</v>
      </c>
      <c r="D10" s="220" t="s">
        <v>38</v>
      </c>
      <c r="E10" s="220" t="s">
        <v>39</v>
      </c>
    </row>
    <row r="11" spans="1:8" s="224" customFormat="1" ht="118.5" customHeight="1">
      <c r="A11" s="319" t="s">
        <v>40</v>
      </c>
      <c r="B11" s="221">
        <v>1</v>
      </c>
      <c r="C11" s="222" t="s">
        <v>41</v>
      </c>
      <c r="D11" s="223">
        <v>1</v>
      </c>
      <c r="E11" s="226" t="s">
        <v>42</v>
      </c>
    </row>
    <row r="12" spans="1:8" s="224" customFormat="1" ht="113.25" customHeight="1">
      <c r="A12" s="319"/>
      <c r="B12" s="221">
        <v>2</v>
      </c>
      <c r="C12" s="226" t="s">
        <v>43</v>
      </c>
      <c r="D12" s="223"/>
      <c r="E12" s="222"/>
    </row>
    <row r="13" spans="1:8" ht="80.099999999999994" customHeight="1">
      <c r="A13" s="320" t="s">
        <v>44</v>
      </c>
      <c r="B13" s="225">
        <v>3</v>
      </c>
      <c r="C13" s="226" t="s">
        <v>45</v>
      </c>
      <c r="D13" s="225">
        <v>2</v>
      </c>
      <c r="E13" s="226" t="s">
        <v>46</v>
      </c>
    </row>
    <row r="14" spans="1:8" ht="80.099999999999994" customHeight="1">
      <c r="A14" s="320"/>
      <c r="B14" s="225">
        <v>4</v>
      </c>
      <c r="C14" s="226" t="s">
        <v>47</v>
      </c>
      <c r="D14" s="225">
        <v>3</v>
      </c>
      <c r="E14" s="226" t="s">
        <v>48</v>
      </c>
    </row>
    <row r="15" spans="1:8" ht="80.099999999999994" customHeight="1">
      <c r="A15" s="320"/>
      <c r="B15" s="225">
        <v>5</v>
      </c>
      <c r="C15" s="226" t="s">
        <v>49</v>
      </c>
      <c r="D15" s="225"/>
      <c r="E15" s="226"/>
    </row>
    <row r="16" spans="1:8" ht="80.099999999999994" customHeight="1">
      <c r="A16" s="320"/>
      <c r="B16" s="225">
        <v>6</v>
      </c>
      <c r="C16" s="226" t="s">
        <v>50</v>
      </c>
      <c r="D16" s="225"/>
      <c r="E16" s="226"/>
    </row>
    <row r="17" spans="1:10" ht="80.099999999999994" customHeight="1">
      <c r="A17" s="320"/>
      <c r="B17" s="225">
        <v>7</v>
      </c>
      <c r="C17" s="226" t="s">
        <v>51</v>
      </c>
      <c r="D17" s="225"/>
      <c r="E17" s="226"/>
    </row>
    <row r="18" spans="1:10" ht="80.099999999999994" customHeight="1">
      <c r="A18" s="305" t="s">
        <v>52</v>
      </c>
      <c r="B18" s="225">
        <v>8</v>
      </c>
      <c r="C18" s="226" t="s">
        <v>53</v>
      </c>
      <c r="D18" s="225">
        <v>4</v>
      </c>
      <c r="E18" s="226" t="s">
        <v>54</v>
      </c>
    </row>
    <row r="19" spans="1:10" ht="80.099999999999994" customHeight="1">
      <c r="A19" s="305"/>
      <c r="B19" s="225">
        <v>9</v>
      </c>
      <c r="C19" s="226" t="s">
        <v>55</v>
      </c>
      <c r="D19" s="225">
        <v>5</v>
      </c>
      <c r="E19" s="226" t="s">
        <v>56</v>
      </c>
    </row>
    <row r="20" spans="1:10" ht="80.099999999999994" customHeight="1">
      <c r="A20" s="305"/>
      <c r="B20" s="225">
        <v>10</v>
      </c>
      <c r="C20" s="226" t="s">
        <v>57</v>
      </c>
      <c r="D20" s="225"/>
      <c r="E20" s="227"/>
    </row>
    <row r="21" spans="1:10" ht="80.099999999999994" customHeight="1">
      <c r="A21" s="305"/>
      <c r="B21" s="225">
        <v>11</v>
      </c>
      <c r="C21" s="226" t="s">
        <v>58</v>
      </c>
      <c r="D21" s="225"/>
      <c r="E21" s="226"/>
    </row>
    <row r="22" spans="1:10" ht="80.099999999999994" customHeight="1">
      <c r="A22" s="305"/>
      <c r="B22" s="225">
        <v>12</v>
      </c>
      <c r="C22" s="226" t="s">
        <v>59</v>
      </c>
      <c r="D22" s="225"/>
      <c r="E22" s="222"/>
      <c r="J22" s="228"/>
    </row>
    <row r="23" spans="1:10" ht="80.099999999999994" customHeight="1">
      <c r="A23" s="305"/>
      <c r="B23" s="225">
        <v>13</v>
      </c>
      <c r="C23" s="226" t="s">
        <v>60</v>
      </c>
      <c r="D23" s="225"/>
      <c r="E23" s="222"/>
      <c r="J23" s="228"/>
    </row>
    <row r="24" spans="1:10" ht="80.099999999999994" customHeight="1">
      <c r="A24" s="305"/>
      <c r="B24" s="225">
        <v>14</v>
      </c>
      <c r="C24" s="226" t="s">
        <v>61</v>
      </c>
      <c r="D24" s="225"/>
      <c r="E24" s="226"/>
      <c r="J24" s="228"/>
    </row>
    <row r="25" spans="1:10" ht="80.099999999999994" customHeight="1">
      <c r="A25" s="305"/>
      <c r="B25" s="225">
        <v>15</v>
      </c>
      <c r="C25" s="226" t="s">
        <v>62</v>
      </c>
      <c r="D25" s="225"/>
      <c r="E25" s="226"/>
      <c r="J25" s="228"/>
    </row>
    <row r="26" spans="1:10" ht="80.099999999999994" customHeight="1">
      <c r="A26" s="305" t="s">
        <v>63</v>
      </c>
      <c r="B26" s="225">
        <v>16</v>
      </c>
      <c r="C26" s="226" t="s">
        <v>64</v>
      </c>
      <c r="D26" s="221">
        <v>6</v>
      </c>
      <c r="E26" s="226" t="s">
        <v>65</v>
      </c>
    </row>
    <row r="27" spans="1:10" ht="80.099999999999994" customHeight="1">
      <c r="A27" s="305"/>
      <c r="B27" s="225">
        <v>17</v>
      </c>
      <c r="C27" s="226" t="s">
        <v>66</v>
      </c>
      <c r="D27" s="221">
        <v>7</v>
      </c>
      <c r="E27" s="222" t="s">
        <v>67</v>
      </c>
    </row>
    <row r="28" spans="1:10" ht="80.099999999999994" customHeight="1">
      <c r="A28" s="305"/>
      <c r="B28" s="225">
        <v>18</v>
      </c>
      <c r="C28" s="226" t="s">
        <v>68</v>
      </c>
      <c r="D28" s="221">
        <v>8</v>
      </c>
      <c r="E28" s="226" t="s">
        <v>69</v>
      </c>
    </row>
    <row r="29" spans="1:10" ht="80.099999999999994" customHeight="1">
      <c r="A29" s="305"/>
      <c r="B29" s="225">
        <v>19</v>
      </c>
      <c r="C29" s="226" t="s">
        <v>70</v>
      </c>
      <c r="D29" s="221">
        <v>9</v>
      </c>
      <c r="E29" s="226" t="s">
        <v>71</v>
      </c>
    </row>
    <row r="30" spans="1:10" ht="80.099999999999994" customHeight="1">
      <c r="A30" s="305"/>
      <c r="B30" s="225">
        <v>20</v>
      </c>
      <c r="C30" s="226" t="s">
        <v>72</v>
      </c>
      <c r="D30" s="221"/>
      <c r="E30" s="222"/>
    </row>
    <row r="31" spans="1:10" ht="80.099999999999994" customHeight="1">
      <c r="A31" s="307" t="s">
        <v>73</v>
      </c>
      <c r="B31" s="225">
        <v>21</v>
      </c>
      <c r="C31" s="226" t="s">
        <v>74</v>
      </c>
      <c r="D31" s="221">
        <v>10</v>
      </c>
      <c r="E31" s="226" t="s">
        <v>75</v>
      </c>
    </row>
    <row r="32" spans="1:10" ht="174.6" customHeight="1">
      <c r="A32" s="311"/>
      <c r="B32" s="225"/>
      <c r="C32" s="226"/>
      <c r="D32" s="221">
        <v>11</v>
      </c>
      <c r="E32" s="226" t="s">
        <v>76</v>
      </c>
    </row>
    <row r="33" spans="1:5" ht="48.75" customHeight="1">
      <c r="A33" s="305" t="s">
        <v>77</v>
      </c>
      <c r="B33" s="225">
        <v>22</v>
      </c>
      <c r="C33" s="270" t="s">
        <v>78</v>
      </c>
      <c r="D33" s="225">
        <v>12</v>
      </c>
      <c r="E33" s="226" t="s">
        <v>79</v>
      </c>
    </row>
    <row r="34" spans="1:5" ht="71.25">
      <c r="A34" s="305"/>
      <c r="B34" s="225">
        <v>23</v>
      </c>
      <c r="C34" s="270" t="s">
        <v>80</v>
      </c>
      <c r="D34" s="225">
        <v>13</v>
      </c>
      <c r="E34" s="226" t="s">
        <v>81</v>
      </c>
    </row>
    <row r="35" spans="1:5" ht="87" customHeight="1">
      <c r="A35" s="305"/>
      <c r="B35" s="225">
        <v>24</v>
      </c>
      <c r="C35" s="270" t="s">
        <v>82</v>
      </c>
      <c r="D35" s="225"/>
      <c r="E35" s="226"/>
    </row>
    <row r="36" spans="1:5" ht="20.100000000000001" customHeight="1">
      <c r="A36" s="306" t="s">
        <v>83</v>
      </c>
      <c r="B36" s="306"/>
      <c r="C36" s="306"/>
      <c r="D36" s="306"/>
      <c r="E36" s="306"/>
    </row>
    <row r="37" spans="1:5" ht="20.100000000000001" customHeight="1">
      <c r="A37" s="220" t="s">
        <v>35</v>
      </c>
      <c r="B37" s="220" t="s">
        <v>36</v>
      </c>
      <c r="C37" s="220" t="s">
        <v>84</v>
      </c>
      <c r="D37" s="220" t="s">
        <v>38</v>
      </c>
      <c r="E37" s="220" t="s">
        <v>85</v>
      </c>
    </row>
    <row r="38" spans="1:5" ht="98.45" customHeight="1">
      <c r="A38" s="305" t="s">
        <v>86</v>
      </c>
      <c r="B38" s="221">
        <v>1</v>
      </c>
      <c r="C38" s="222" t="s">
        <v>87</v>
      </c>
      <c r="D38" s="221">
        <v>1</v>
      </c>
      <c r="E38" s="226" t="s">
        <v>88</v>
      </c>
    </row>
    <row r="39" spans="1:5" ht="81" customHeight="1">
      <c r="A39" s="305"/>
      <c r="B39" s="221">
        <v>2</v>
      </c>
      <c r="C39" s="226" t="s">
        <v>89</v>
      </c>
      <c r="D39" s="221">
        <v>2</v>
      </c>
      <c r="E39" s="226" t="s">
        <v>90</v>
      </c>
    </row>
    <row r="40" spans="1:5" ht="92.1" customHeight="1">
      <c r="A40" s="305"/>
      <c r="B40" s="221"/>
      <c r="C40" s="222"/>
      <c r="D40" s="221">
        <v>3</v>
      </c>
      <c r="E40" s="226" t="s">
        <v>91</v>
      </c>
    </row>
    <row r="41" spans="1:5" ht="68.25" customHeight="1">
      <c r="A41" s="305"/>
      <c r="B41" s="221"/>
      <c r="C41" s="222"/>
      <c r="D41" s="221">
        <v>4</v>
      </c>
      <c r="E41" s="226" t="s">
        <v>92</v>
      </c>
    </row>
    <row r="42" spans="1:5" ht="68.25" customHeight="1">
      <c r="A42" s="305"/>
      <c r="B42" s="221"/>
      <c r="C42" s="224"/>
      <c r="D42" s="221">
        <v>5</v>
      </c>
      <c r="E42" s="222" t="s">
        <v>93</v>
      </c>
    </row>
    <row r="43" spans="1:5" ht="41.45" customHeight="1">
      <c r="A43" s="305"/>
      <c r="B43" s="221"/>
      <c r="C43" s="229"/>
      <c r="D43" s="221">
        <v>6</v>
      </c>
      <c r="E43" s="222" t="s">
        <v>94</v>
      </c>
    </row>
    <row r="44" spans="1:5" ht="49.5" customHeight="1">
      <c r="A44" s="305"/>
      <c r="B44" s="221"/>
      <c r="C44" s="229"/>
      <c r="D44" s="221">
        <v>7</v>
      </c>
      <c r="E44" s="229" t="s">
        <v>95</v>
      </c>
    </row>
    <row r="45" spans="1:5" ht="49.5" customHeight="1">
      <c r="A45" s="305" t="s">
        <v>96</v>
      </c>
      <c r="B45" s="221">
        <v>3</v>
      </c>
      <c r="C45" s="229" t="s">
        <v>97</v>
      </c>
      <c r="D45" s="221">
        <v>8</v>
      </c>
      <c r="E45" s="229" t="s">
        <v>98</v>
      </c>
    </row>
    <row r="46" spans="1:5" ht="49.5" customHeight="1">
      <c r="A46" s="305"/>
      <c r="B46" s="221"/>
      <c r="C46" s="229"/>
      <c r="D46" s="221">
        <v>9</v>
      </c>
      <c r="E46" s="229" t="s">
        <v>99</v>
      </c>
    </row>
    <row r="47" spans="1:5" ht="49.5" customHeight="1">
      <c r="A47" s="305"/>
      <c r="B47" s="221"/>
      <c r="C47" s="229"/>
      <c r="D47" s="221">
        <v>10</v>
      </c>
      <c r="E47" s="229" t="s">
        <v>100</v>
      </c>
    </row>
    <row r="48" spans="1:5" s="230" customFormat="1" ht="68.25" customHeight="1">
      <c r="A48" s="305"/>
      <c r="B48" s="221"/>
      <c r="C48" s="229"/>
      <c r="D48" s="221">
        <v>11</v>
      </c>
      <c r="E48" s="229" t="s">
        <v>101</v>
      </c>
    </row>
    <row r="49" spans="1:5" s="230" customFormat="1" ht="78.75" customHeight="1">
      <c r="A49" s="305"/>
      <c r="B49" s="221"/>
      <c r="C49" s="231"/>
      <c r="D49" s="221">
        <v>12</v>
      </c>
      <c r="E49" s="229" t="s">
        <v>102</v>
      </c>
    </row>
    <row r="50" spans="1:5" s="230" customFormat="1" ht="42.75">
      <c r="A50" s="305" t="s">
        <v>103</v>
      </c>
      <c r="B50" s="221">
        <v>4</v>
      </c>
      <c r="C50" s="222" t="s">
        <v>104</v>
      </c>
      <c r="D50" s="221">
        <v>13</v>
      </c>
      <c r="E50" s="271" t="s">
        <v>105</v>
      </c>
    </row>
    <row r="51" spans="1:5" s="230" customFormat="1" ht="55.5" customHeight="1">
      <c r="A51" s="305"/>
      <c r="B51" s="221">
        <v>5</v>
      </c>
      <c r="C51" s="226" t="s">
        <v>106</v>
      </c>
      <c r="D51" s="221">
        <v>14</v>
      </c>
      <c r="E51" s="222" t="s">
        <v>107</v>
      </c>
    </row>
    <row r="52" spans="1:5" s="230" customFormat="1" ht="57">
      <c r="A52" s="305"/>
      <c r="B52" s="221">
        <v>6</v>
      </c>
      <c r="C52" s="222" t="s">
        <v>108</v>
      </c>
      <c r="D52" s="221">
        <v>15</v>
      </c>
      <c r="E52" s="222" t="s">
        <v>109</v>
      </c>
    </row>
    <row r="53" spans="1:5" s="230" customFormat="1" ht="42.75">
      <c r="A53" s="305"/>
      <c r="B53" s="221">
        <v>7</v>
      </c>
      <c r="C53" s="222" t="s">
        <v>110</v>
      </c>
      <c r="D53" s="221">
        <v>16</v>
      </c>
      <c r="E53" s="222" t="s">
        <v>111</v>
      </c>
    </row>
    <row r="54" spans="1:5" s="230" customFormat="1" ht="28.5">
      <c r="A54" s="305"/>
      <c r="B54" s="221">
        <v>8</v>
      </c>
      <c r="C54" s="232" t="s">
        <v>112</v>
      </c>
      <c r="D54" s="221">
        <v>17</v>
      </c>
      <c r="E54" s="226" t="s">
        <v>113</v>
      </c>
    </row>
    <row r="55" spans="1:5" s="230" customFormat="1" ht="42.75">
      <c r="A55" s="305"/>
      <c r="B55" s="221">
        <v>9</v>
      </c>
      <c r="C55" s="222" t="s">
        <v>114</v>
      </c>
      <c r="D55" s="221">
        <v>18</v>
      </c>
      <c r="E55" s="226" t="s">
        <v>115</v>
      </c>
    </row>
    <row r="56" spans="1:5" s="230" customFormat="1" ht="61.5" customHeight="1">
      <c r="A56" s="305"/>
      <c r="B56" s="221">
        <v>10</v>
      </c>
      <c r="C56" s="226" t="s">
        <v>116</v>
      </c>
      <c r="D56" s="221">
        <v>19</v>
      </c>
      <c r="E56" s="226" t="s">
        <v>117</v>
      </c>
    </row>
    <row r="57" spans="1:5" ht="71.25" customHeight="1">
      <c r="A57" s="305"/>
      <c r="B57" s="221">
        <v>11</v>
      </c>
      <c r="C57" s="226" t="s">
        <v>118</v>
      </c>
      <c r="D57" s="221">
        <v>20</v>
      </c>
      <c r="E57" s="222" t="s">
        <v>119</v>
      </c>
    </row>
    <row r="58" spans="1:5" ht="105" customHeight="1">
      <c r="A58" s="305"/>
      <c r="B58" s="221"/>
      <c r="C58" s="226"/>
      <c r="D58" s="221">
        <v>21</v>
      </c>
      <c r="E58" s="222" t="s">
        <v>120</v>
      </c>
    </row>
    <row r="59" spans="1:5" ht="75.599999999999994" customHeight="1">
      <c r="A59" s="305" t="s">
        <v>121</v>
      </c>
      <c r="B59" s="221">
        <v>12</v>
      </c>
      <c r="C59" s="222" t="s">
        <v>122</v>
      </c>
      <c r="D59" s="221">
        <v>22</v>
      </c>
      <c r="E59" s="222" t="s">
        <v>123</v>
      </c>
    </row>
    <row r="60" spans="1:5" ht="75.599999999999994" customHeight="1">
      <c r="A60" s="305"/>
      <c r="B60" s="221">
        <v>13</v>
      </c>
      <c r="C60" s="226" t="s">
        <v>124</v>
      </c>
      <c r="D60" s="223">
        <v>23</v>
      </c>
      <c r="E60" s="226" t="s">
        <v>125</v>
      </c>
    </row>
    <row r="61" spans="1:5" ht="75.599999999999994" customHeight="1">
      <c r="A61" s="305"/>
      <c r="B61" s="221"/>
      <c r="D61" s="223">
        <v>24</v>
      </c>
      <c r="E61" s="222" t="s">
        <v>126</v>
      </c>
    </row>
    <row r="62" spans="1:5" ht="75.599999999999994" customHeight="1">
      <c r="A62" s="305"/>
      <c r="B62" s="235"/>
      <c r="C62" s="223"/>
      <c r="D62" s="223">
        <v>25</v>
      </c>
      <c r="E62" s="222" t="s">
        <v>127</v>
      </c>
    </row>
    <row r="63" spans="1:5" ht="62.45" customHeight="1">
      <c r="A63" s="305"/>
      <c r="B63" s="235"/>
      <c r="C63" s="223"/>
      <c r="D63" s="223">
        <v>26</v>
      </c>
      <c r="E63" s="222" t="s">
        <v>128</v>
      </c>
    </row>
    <row r="64" spans="1:5" ht="42.75">
      <c r="A64" s="305"/>
      <c r="B64" s="211"/>
      <c r="C64" s="223"/>
      <c r="D64" s="223">
        <v>27</v>
      </c>
      <c r="E64" s="222" t="s">
        <v>129</v>
      </c>
    </row>
    <row r="65" spans="1:5" ht="57">
      <c r="A65" s="305" t="s">
        <v>130</v>
      </c>
      <c r="B65" s="221">
        <v>14</v>
      </c>
      <c r="C65" s="222" t="s">
        <v>131</v>
      </c>
      <c r="D65" s="223">
        <v>28</v>
      </c>
      <c r="E65" s="271" t="s">
        <v>132</v>
      </c>
    </row>
    <row r="66" spans="1:5" ht="42.75">
      <c r="A66" s="305"/>
      <c r="B66" s="221">
        <v>15</v>
      </c>
      <c r="C66" s="222" t="s">
        <v>133</v>
      </c>
      <c r="D66" s="223">
        <v>29</v>
      </c>
      <c r="E66" s="271" t="s">
        <v>134</v>
      </c>
    </row>
    <row r="67" spans="1:5" ht="85.5">
      <c r="A67" s="305"/>
      <c r="B67" s="221">
        <v>16</v>
      </c>
      <c r="C67" s="222" t="s">
        <v>135</v>
      </c>
      <c r="D67" s="223">
        <v>30</v>
      </c>
      <c r="E67" s="271" t="s">
        <v>136</v>
      </c>
    </row>
    <row r="68" spans="1:5" ht="28.5">
      <c r="A68" s="305"/>
      <c r="B68" s="221">
        <v>17</v>
      </c>
      <c r="C68" s="226" t="s">
        <v>137</v>
      </c>
      <c r="D68" s="223">
        <v>31</v>
      </c>
      <c r="E68" s="271" t="s">
        <v>138</v>
      </c>
    </row>
    <row r="69" spans="1:5" ht="42.75">
      <c r="A69" s="305"/>
      <c r="B69" s="221">
        <v>18</v>
      </c>
      <c r="C69" s="222" t="s">
        <v>139</v>
      </c>
      <c r="D69" s="223"/>
      <c r="E69" s="232"/>
    </row>
    <row r="70" spans="1:5" ht="28.5">
      <c r="A70" s="305"/>
      <c r="B70" s="221">
        <v>19</v>
      </c>
      <c r="C70" s="222" t="s">
        <v>140</v>
      </c>
      <c r="D70" s="223"/>
      <c r="E70" s="232"/>
    </row>
    <row r="71" spans="1:5" ht="28.5">
      <c r="A71" s="305"/>
      <c r="B71" s="221">
        <v>20</v>
      </c>
      <c r="C71" s="222" t="s">
        <v>141</v>
      </c>
      <c r="D71" s="223"/>
      <c r="E71" s="232"/>
    </row>
    <row r="72" spans="1:5" ht="42.75">
      <c r="A72" s="305" t="s">
        <v>142</v>
      </c>
      <c r="B72" s="221">
        <v>21</v>
      </c>
      <c r="C72" s="222" t="s">
        <v>143</v>
      </c>
      <c r="D72" s="223">
        <v>32</v>
      </c>
      <c r="E72" s="271" t="s">
        <v>144</v>
      </c>
    </row>
    <row r="73" spans="1:5" ht="42.75">
      <c r="A73" s="305"/>
      <c r="B73" s="221"/>
      <c r="C73" s="222"/>
      <c r="D73" s="223">
        <v>33</v>
      </c>
      <c r="E73" s="222" t="s">
        <v>145</v>
      </c>
    </row>
    <row r="74" spans="1:5" ht="28.5">
      <c r="A74" s="305"/>
      <c r="B74" s="221"/>
      <c r="C74" s="222"/>
      <c r="D74" s="223">
        <v>34</v>
      </c>
      <c r="E74" s="222" t="s">
        <v>146</v>
      </c>
    </row>
    <row r="75" spans="1:5" ht="42.75">
      <c r="A75" s="268" t="s">
        <v>147</v>
      </c>
      <c r="B75" s="221"/>
      <c r="C75" s="222"/>
      <c r="D75" s="223">
        <v>35</v>
      </c>
      <c r="E75" s="226" t="s">
        <v>148</v>
      </c>
    </row>
    <row r="76" spans="1:5" ht="77.099999999999994" customHeight="1">
      <c r="A76" s="267" t="s">
        <v>149</v>
      </c>
      <c r="B76" s="221"/>
      <c r="C76" s="222"/>
      <c r="D76" s="223">
        <v>36</v>
      </c>
      <c r="E76" s="226" t="s">
        <v>150</v>
      </c>
    </row>
    <row r="77" spans="1:5" ht="50.1" customHeight="1">
      <c r="A77" s="305" t="s">
        <v>151</v>
      </c>
      <c r="B77" s="221">
        <v>22</v>
      </c>
      <c r="C77" s="271" t="s">
        <v>152</v>
      </c>
      <c r="D77" s="223">
        <v>37</v>
      </c>
      <c r="E77" s="232" t="s">
        <v>153</v>
      </c>
    </row>
    <row r="78" spans="1:5" ht="50.1" customHeight="1">
      <c r="A78" s="305"/>
      <c r="B78" s="221">
        <v>23</v>
      </c>
      <c r="C78" s="271" t="s">
        <v>154</v>
      </c>
      <c r="D78" s="223">
        <v>38</v>
      </c>
      <c r="E78" s="232" t="s">
        <v>155</v>
      </c>
    </row>
    <row r="79" spans="1:5" ht="50.1" customHeight="1">
      <c r="A79" s="305"/>
      <c r="B79" s="221"/>
      <c r="D79" s="223">
        <v>39</v>
      </c>
      <c r="E79" s="232" t="s">
        <v>156</v>
      </c>
    </row>
    <row r="80" spans="1:5" ht="50.1" customHeight="1">
      <c r="A80" s="305"/>
      <c r="B80" s="221"/>
      <c r="C80" s="232"/>
      <c r="D80" s="223">
        <v>40</v>
      </c>
      <c r="E80" s="232" t="s">
        <v>157</v>
      </c>
    </row>
    <row r="81" spans="1:6" ht="50.1" customHeight="1">
      <c r="A81" s="305"/>
      <c r="B81" s="221"/>
      <c r="C81" s="232"/>
      <c r="D81" s="223">
        <v>41</v>
      </c>
      <c r="E81" s="271" t="s">
        <v>158</v>
      </c>
    </row>
    <row r="82" spans="1:6" ht="50.1" customHeight="1">
      <c r="A82" s="305"/>
      <c r="B82" s="221"/>
      <c r="C82" s="232"/>
      <c r="D82" s="223">
        <v>42</v>
      </c>
      <c r="E82" s="271" t="s">
        <v>159</v>
      </c>
    </row>
    <row r="83" spans="1:6" ht="50.1" customHeight="1">
      <c r="A83" s="305"/>
      <c r="B83" s="221"/>
      <c r="C83" s="232"/>
      <c r="D83" s="223">
        <v>43</v>
      </c>
      <c r="E83" s="272" t="s">
        <v>160</v>
      </c>
    </row>
    <row r="84" spans="1:6" ht="39.950000000000003" customHeight="1">
      <c r="A84" s="305"/>
      <c r="B84" s="221"/>
      <c r="C84" s="232"/>
      <c r="D84" s="223">
        <v>44</v>
      </c>
      <c r="E84" s="271" t="s">
        <v>161</v>
      </c>
    </row>
    <row r="85" spans="1:6" ht="39.950000000000003" customHeight="1">
      <c r="A85" s="307" t="s">
        <v>162</v>
      </c>
      <c r="B85" s="221">
        <v>24</v>
      </c>
      <c r="C85" s="222" t="s">
        <v>163</v>
      </c>
      <c r="D85" s="223">
        <v>45</v>
      </c>
      <c r="E85" s="226" t="s">
        <v>164</v>
      </c>
    </row>
    <row r="86" spans="1:6" ht="72" customHeight="1">
      <c r="A86" s="308"/>
      <c r="B86" s="221">
        <v>25</v>
      </c>
      <c r="C86" s="222" t="s">
        <v>165</v>
      </c>
      <c r="D86" s="223">
        <v>46</v>
      </c>
      <c r="E86" s="226" t="s">
        <v>166</v>
      </c>
    </row>
    <row r="87" spans="1:6" ht="72" customHeight="1">
      <c r="A87" s="308"/>
      <c r="B87" s="233"/>
      <c r="C87" s="234"/>
      <c r="D87" s="223">
        <v>47</v>
      </c>
      <c r="E87" s="273" t="s">
        <v>167</v>
      </c>
    </row>
    <row r="88" spans="1:6">
      <c r="B88" s="274"/>
      <c r="C88" s="275"/>
      <c r="D88" s="274"/>
    </row>
    <row r="89" spans="1:6" ht="45.75" customHeight="1">
      <c r="A89" s="276" t="s">
        <v>168</v>
      </c>
      <c r="B89" s="309" t="s">
        <v>169</v>
      </c>
      <c r="C89" s="310"/>
      <c r="D89" s="277" t="s">
        <v>170</v>
      </c>
      <c r="E89" s="278" t="s">
        <v>171</v>
      </c>
      <c r="F89" s="279"/>
    </row>
    <row r="90" spans="1:6" ht="36" customHeight="1">
      <c r="A90" s="280" t="s">
        <v>172</v>
      </c>
      <c r="B90" s="303" t="s">
        <v>173</v>
      </c>
      <c r="C90" s="304"/>
      <c r="D90" s="281" t="s">
        <v>174</v>
      </c>
      <c r="E90" s="282" t="s">
        <v>175</v>
      </c>
      <c r="F90" s="279"/>
    </row>
    <row r="91" spans="1:6" ht="18" customHeight="1">
      <c r="E91" s="283"/>
    </row>
    <row r="92" spans="1:6" ht="36" customHeight="1"/>
    <row r="93" spans="1:6"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90:C90"/>
    <mergeCell ref="A33:A35"/>
    <mergeCell ref="A36:E36"/>
    <mergeCell ref="A38:A44"/>
    <mergeCell ref="A45:A49"/>
    <mergeCell ref="A50:A58"/>
    <mergeCell ref="A59:A64"/>
    <mergeCell ref="A65:A71"/>
    <mergeCell ref="A72:A74"/>
    <mergeCell ref="A77:A84"/>
    <mergeCell ref="A85:A87"/>
    <mergeCell ref="B89:C8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13"/>
  <sheetViews>
    <sheetView showGridLines="0" view="pageBreakPreview" zoomScale="60" zoomScaleNormal="90" workbookViewId="0">
      <selection activeCell="C12" sqref="C12"/>
    </sheetView>
  </sheetViews>
  <sheetFormatPr defaultColWidth="10.42578125" defaultRowHeight="15"/>
  <cols>
    <col min="1" max="1" width="60.85546875" style="249" customWidth="1"/>
    <col min="2" max="2" width="15.85546875" style="250" customWidth="1"/>
    <col min="3" max="5" width="15.85546875" style="251" customWidth="1"/>
    <col min="6" max="6" width="40.85546875" style="249" customWidth="1"/>
    <col min="7" max="7" width="2.7109375" style="239" customWidth="1"/>
    <col min="8" max="16384" width="10.42578125" style="239"/>
  </cols>
  <sheetData>
    <row r="1" spans="1:6" ht="80.099999999999994" customHeight="1">
      <c r="A1" s="238"/>
      <c r="B1" s="321" t="s">
        <v>176</v>
      </c>
      <c r="C1" s="321"/>
      <c r="D1" s="321"/>
      <c r="E1" s="321"/>
      <c r="F1" s="238"/>
    </row>
    <row r="2" spans="1:6">
      <c r="A2" s="322" t="s">
        <v>177</v>
      </c>
      <c r="B2" s="322"/>
      <c r="C2" s="322"/>
      <c r="D2" s="322"/>
      <c r="E2" s="322"/>
      <c r="F2" s="322"/>
    </row>
    <row r="3" spans="1:6" ht="28.5" customHeight="1">
      <c r="A3" s="323" t="s">
        <v>178</v>
      </c>
      <c r="B3" s="324" t="s">
        <v>179</v>
      </c>
      <c r="C3" s="324"/>
      <c r="D3" s="324"/>
      <c r="E3" s="324"/>
      <c r="F3" s="269" t="s">
        <v>180</v>
      </c>
    </row>
    <row r="4" spans="1:6" ht="46.5" customHeight="1">
      <c r="A4" s="323"/>
      <c r="B4" s="240" t="s">
        <v>181</v>
      </c>
      <c r="C4" s="240" t="s">
        <v>182</v>
      </c>
      <c r="D4" s="240" t="s">
        <v>183</v>
      </c>
      <c r="E4" s="240" t="s">
        <v>184</v>
      </c>
      <c r="F4" s="241"/>
    </row>
    <row r="5" spans="1:6" ht="65.099999999999994" customHeight="1">
      <c r="A5" s="246"/>
      <c r="B5" s="242"/>
      <c r="C5" s="243"/>
      <c r="D5" s="243"/>
      <c r="E5" s="243"/>
      <c r="F5" s="245"/>
    </row>
    <row r="6" spans="1:6" ht="65.099999999999994" customHeight="1">
      <c r="A6" s="247"/>
      <c r="B6" s="284"/>
      <c r="C6" s="285"/>
      <c r="D6" s="285"/>
      <c r="E6" s="285"/>
      <c r="F6" s="286"/>
    </row>
    <row r="7" spans="1:6" ht="65.099999999999994" customHeight="1">
      <c r="A7" s="247"/>
      <c r="B7" s="284"/>
      <c r="C7" s="285"/>
      <c r="D7" s="285"/>
      <c r="E7" s="285"/>
      <c r="F7" s="286"/>
    </row>
    <row r="8" spans="1:6" ht="65.099999999999994" customHeight="1">
      <c r="A8" s="247"/>
      <c r="B8" s="284"/>
      <c r="C8" s="285"/>
      <c r="D8" s="285"/>
      <c r="E8" s="285"/>
      <c r="F8" s="286"/>
    </row>
    <row r="9" spans="1:6" ht="78.95" customHeight="1">
      <c r="A9" s="247"/>
      <c r="B9" s="284"/>
      <c r="C9" s="285"/>
      <c r="D9" s="285"/>
      <c r="E9" s="285"/>
      <c r="F9" s="286"/>
    </row>
    <row r="10" spans="1:6" ht="65.099999999999994" customHeight="1">
      <c r="A10" s="247"/>
      <c r="B10" s="284"/>
      <c r="C10" s="285"/>
      <c r="D10" s="285"/>
      <c r="E10" s="285"/>
      <c r="F10" s="286"/>
    </row>
    <row r="11" spans="1:6" ht="65.099999999999994" customHeight="1">
      <c r="A11" s="247"/>
      <c r="B11" s="284"/>
      <c r="C11" s="285"/>
      <c r="D11" s="285"/>
      <c r="E11" s="285"/>
      <c r="F11" s="286"/>
    </row>
    <row r="12" spans="1:6" ht="65.099999999999994" customHeight="1">
      <c r="A12" s="246"/>
      <c r="B12" s="242"/>
      <c r="C12" s="243"/>
      <c r="D12" s="243"/>
      <c r="E12" s="243"/>
      <c r="F12" s="245"/>
    </row>
    <row r="13" spans="1:6" ht="65.099999999999994" customHeight="1">
      <c r="A13" s="247"/>
      <c r="B13" s="244"/>
      <c r="C13" s="245"/>
      <c r="D13" s="245"/>
      <c r="E13" s="245"/>
      <c r="F13" s="248"/>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5" t="s">
        <v>185</v>
      </c>
      <c r="C2" s="366"/>
      <c r="D2" s="366"/>
      <c r="E2" s="366"/>
      <c r="F2" s="366"/>
      <c r="G2" s="367"/>
    </row>
    <row r="3" spans="2:9" ht="15">
      <c r="B3" s="368" t="s">
        <v>186</v>
      </c>
      <c r="C3" s="369"/>
      <c r="D3" s="370"/>
      <c r="E3" s="370"/>
      <c r="F3" s="370"/>
      <c r="G3" s="371"/>
    </row>
    <row r="4" spans="2:9" ht="88.5" customHeight="1">
      <c r="B4" s="372" t="s">
        <v>187</v>
      </c>
      <c r="C4" s="373"/>
      <c r="D4" s="373"/>
      <c r="E4" s="373"/>
      <c r="F4" s="373"/>
      <c r="G4" s="374"/>
    </row>
    <row r="5" spans="2:9" ht="15">
      <c r="B5" s="118"/>
      <c r="C5" s="133"/>
      <c r="D5" s="134"/>
      <c r="E5" s="135"/>
      <c r="F5" s="135"/>
      <c r="G5" s="135"/>
    </row>
    <row r="6" spans="2:9" ht="16.5" customHeight="1">
      <c r="B6" s="375" t="s">
        <v>188</v>
      </c>
      <c r="C6" s="376"/>
      <c r="D6" s="376"/>
      <c r="E6" s="376"/>
      <c r="F6" s="376"/>
      <c r="G6" s="377"/>
    </row>
    <row r="7" spans="2:9" ht="76.5" customHeight="1">
      <c r="B7" s="375"/>
      <c r="C7" s="376"/>
      <c r="D7" s="376"/>
      <c r="E7" s="376"/>
      <c r="F7" s="376"/>
      <c r="G7" s="377"/>
    </row>
    <row r="8" spans="2:9" ht="15" thickBot="1">
      <c r="B8" s="136"/>
      <c r="C8" s="137"/>
      <c r="D8" s="137"/>
      <c r="E8" s="138"/>
      <c r="F8" s="139"/>
      <c r="G8" s="139"/>
    </row>
    <row r="9" spans="2:9">
      <c r="B9" s="140"/>
      <c r="C9" s="141" t="s">
        <v>189</v>
      </c>
      <c r="D9" s="378" t="s">
        <v>190</v>
      </c>
      <c r="E9" s="379"/>
      <c r="F9" s="380" t="s">
        <v>191</v>
      </c>
      <c r="G9" s="381"/>
    </row>
    <row r="10" spans="2:9" ht="15" customHeight="1">
      <c r="B10" s="142"/>
      <c r="C10" s="120">
        <v>5</v>
      </c>
      <c r="D10" s="363" t="s">
        <v>192</v>
      </c>
      <c r="E10" s="364"/>
      <c r="F10" s="357" t="s">
        <v>193</v>
      </c>
      <c r="G10" s="354"/>
      <c r="H10" s="326"/>
      <c r="I10" s="326"/>
    </row>
    <row r="11" spans="2:9">
      <c r="B11" s="142"/>
      <c r="C11" s="120">
        <v>5</v>
      </c>
      <c r="D11" s="363" t="s">
        <v>194</v>
      </c>
      <c r="E11" s="364"/>
      <c r="F11" s="357" t="s">
        <v>195</v>
      </c>
      <c r="G11" s="354"/>
      <c r="H11" s="326"/>
      <c r="I11" s="326"/>
    </row>
    <row r="12" spans="2:9">
      <c r="B12" s="142"/>
      <c r="C12" s="120">
        <v>5</v>
      </c>
      <c r="D12" s="363" t="s">
        <v>196</v>
      </c>
      <c r="E12" s="364"/>
      <c r="F12" s="357" t="s">
        <v>197</v>
      </c>
      <c r="G12" s="354"/>
      <c r="H12" s="326"/>
      <c r="I12" s="326"/>
    </row>
    <row r="13" spans="2:9" ht="27.75" customHeight="1">
      <c r="B13" s="142"/>
      <c r="C13" s="120">
        <v>5</v>
      </c>
      <c r="D13" s="363" t="s">
        <v>198</v>
      </c>
      <c r="E13" s="364"/>
      <c r="F13" s="357" t="s">
        <v>199</v>
      </c>
      <c r="G13" s="354"/>
      <c r="H13" s="326"/>
      <c r="I13" s="326"/>
    </row>
    <row r="14" spans="2:9">
      <c r="B14" s="142"/>
      <c r="C14" s="120">
        <v>5</v>
      </c>
      <c r="D14" s="363" t="s">
        <v>200</v>
      </c>
      <c r="E14" s="364"/>
      <c r="F14" s="357" t="s">
        <v>201</v>
      </c>
      <c r="G14" s="354"/>
      <c r="H14" s="326"/>
      <c r="I14" s="326"/>
    </row>
    <row r="15" spans="2:9" ht="41.25" customHeight="1">
      <c r="B15" s="142"/>
      <c r="C15" s="120">
        <v>5</v>
      </c>
      <c r="D15" s="363" t="s">
        <v>202</v>
      </c>
      <c r="E15" s="364"/>
      <c r="F15" s="357" t="s">
        <v>203</v>
      </c>
      <c r="G15" s="354"/>
      <c r="H15" s="326"/>
      <c r="I15" s="326"/>
    </row>
    <row r="16" spans="2:9" ht="41.25" customHeight="1">
      <c r="B16" s="142"/>
      <c r="C16" s="120">
        <v>5</v>
      </c>
      <c r="D16" s="358" t="s">
        <v>204</v>
      </c>
      <c r="E16" s="359"/>
      <c r="F16" s="357" t="s">
        <v>205</v>
      </c>
      <c r="G16" s="354"/>
      <c r="H16" s="326"/>
      <c r="I16" s="326"/>
    </row>
    <row r="17" spans="2:9" ht="51.75" customHeight="1">
      <c r="B17" s="142"/>
      <c r="C17" s="120">
        <v>5</v>
      </c>
      <c r="D17" s="359" t="s">
        <v>206</v>
      </c>
      <c r="E17" s="362"/>
      <c r="F17" s="357" t="s">
        <v>207</v>
      </c>
      <c r="G17" s="354"/>
      <c r="H17" s="326"/>
      <c r="I17" s="326"/>
    </row>
    <row r="18" spans="2:9" ht="51.75" customHeight="1">
      <c r="B18" s="142"/>
      <c r="C18" s="120">
        <v>5</v>
      </c>
      <c r="D18" s="358" t="s">
        <v>208</v>
      </c>
      <c r="E18" s="359"/>
      <c r="F18" s="357" t="s">
        <v>209</v>
      </c>
      <c r="G18" s="354"/>
      <c r="H18" s="326"/>
      <c r="I18" s="326"/>
    </row>
    <row r="19" spans="2:9" ht="51.75" customHeight="1">
      <c r="B19" s="142"/>
      <c r="C19" s="120">
        <v>5</v>
      </c>
      <c r="D19" s="125" t="s">
        <v>210</v>
      </c>
      <c r="E19" s="126"/>
      <c r="F19" s="357" t="s">
        <v>211</v>
      </c>
      <c r="G19" s="354"/>
      <c r="H19" s="326"/>
      <c r="I19" s="326"/>
    </row>
    <row r="20" spans="2:9" ht="51.75" customHeight="1">
      <c r="B20" s="142"/>
      <c r="C20" s="120">
        <v>5</v>
      </c>
      <c r="D20" s="125" t="s">
        <v>212</v>
      </c>
      <c r="E20" s="126"/>
      <c r="F20" s="357" t="s">
        <v>213</v>
      </c>
      <c r="G20" s="354"/>
      <c r="H20" s="326"/>
      <c r="I20" s="326"/>
    </row>
    <row r="21" spans="2:9" ht="66.75" customHeight="1">
      <c r="B21" s="142"/>
      <c r="C21" s="120">
        <v>5</v>
      </c>
      <c r="D21" s="358" t="s">
        <v>214</v>
      </c>
      <c r="E21" s="359"/>
      <c r="F21" s="357" t="s">
        <v>215</v>
      </c>
      <c r="G21" s="354"/>
      <c r="H21" s="326"/>
      <c r="I21" s="326"/>
    </row>
    <row r="22" spans="2:9" ht="36" customHeight="1">
      <c r="B22" s="142"/>
      <c r="C22" s="120">
        <v>5</v>
      </c>
      <c r="D22" s="360" t="s">
        <v>216</v>
      </c>
      <c r="E22" s="361"/>
      <c r="F22" s="357" t="s">
        <v>217</v>
      </c>
      <c r="G22" s="354"/>
      <c r="H22" s="327"/>
      <c r="I22" s="327"/>
    </row>
    <row r="23" spans="2:9" ht="26.25" customHeight="1">
      <c r="B23" s="142"/>
      <c r="C23" s="120">
        <v>5</v>
      </c>
      <c r="D23" s="352" t="s">
        <v>218</v>
      </c>
      <c r="E23" s="352"/>
      <c r="F23" s="353" t="s">
        <v>219</v>
      </c>
      <c r="G23" s="354"/>
      <c r="H23" s="326"/>
      <c r="I23" s="326"/>
    </row>
    <row r="24" spans="2:9" ht="26.25" customHeight="1">
      <c r="B24" s="142"/>
      <c r="C24" s="120">
        <v>5</v>
      </c>
      <c r="D24" s="352" t="s">
        <v>220</v>
      </c>
      <c r="E24" s="352"/>
      <c r="F24" s="353" t="s">
        <v>221</v>
      </c>
      <c r="G24" s="354"/>
      <c r="H24" s="326"/>
      <c r="I24" s="326"/>
    </row>
    <row r="25" spans="2:9" ht="26.25" customHeight="1">
      <c r="B25" s="142"/>
      <c r="C25" s="120">
        <v>5</v>
      </c>
      <c r="D25" s="355" t="s">
        <v>222</v>
      </c>
      <c r="E25" s="356"/>
      <c r="F25" s="353" t="s">
        <v>223</v>
      </c>
      <c r="G25" s="354"/>
      <c r="H25" s="326"/>
      <c r="I25" s="326"/>
    </row>
    <row r="26" spans="2:9" ht="27" customHeight="1">
      <c r="B26" s="143"/>
      <c r="C26" s="343" t="s">
        <v>224</v>
      </c>
      <c r="D26" s="344"/>
      <c r="E26" s="344"/>
      <c r="F26" s="344"/>
      <c r="G26" s="345"/>
    </row>
    <row r="27" spans="2:9" ht="27" customHeight="1">
      <c r="B27" s="346" t="s">
        <v>225</v>
      </c>
      <c r="C27" s="347"/>
      <c r="D27" s="347"/>
      <c r="E27" s="347"/>
      <c r="F27" s="347"/>
      <c r="G27" s="348"/>
    </row>
    <row r="28" spans="2:9" ht="10.5" customHeight="1">
      <c r="B28" s="144"/>
      <c r="D28" s="145"/>
      <c r="E28" s="146"/>
      <c r="F28" s="147"/>
      <c r="G28" s="147"/>
    </row>
    <row r="29" spans="2:9">
      <c r="B29" s="144"/>
      <c r="C29" s="148"/>
      <c r="D29" s="349" t="s">
        <v>190</v>
      </c>
      <c r="E29" s="349"/>
      <c r="F29" s="350" t="s">
        <v>191</v>
      </c>
      <c r="G29" s="351"/>
    </row>
    <row r="30" spans="2:9">
      <c r="B30" s="144"/>
      <c r="D30" s="334" t="s">
        <v>192</v>
      </c>
      <c r="E30" s="334"/>
      <c r="F30" s="335" t="s">
        <v>226</v>
      </c>
      <c r="G30" s="336"/>
      <c r="H30" s="326"/>
      <c r="I30" s="326"/>
    </row>
    <row r="31" spans="2:9">
      <c r="B31" s="144"/>
      <c r="D31" s="334" t="s">
        <v>194</v>
      </c>
      <c r="E31" s="334"/>
      <c r="F31" s="335" t="s">
        <v>227</v>
      </c>
      <c r="G31" s="336"/>
      <c r="H31" s="326"/>
      <c r="I31" s="326"/>
    </row>
    <row r="32" spans="2:9">
      <c r="B32" s="144"/>
      <c r="D32" s="334" t="s">
        <v>196</v>
      </c>
      <c r="E32" s="334"/>
      <c r="F32" s="335" t="s">
        <v>228</v>
      </c>
      <c r="G32" s="336"/>
      <c r="H32" s="326"/>
      <c r="I32" s="326"/>
    </row>
    <row r="33" spans="2:9">
      <c r="B33" s="144"/>
      <c r="D33" s="334" t="s">
        <v>198</v>
      </c>
      <c r="E33" s="334"/>
      <c r="F33" s="335" t="s">
        <v>229</v>
      </c>
      <c r="G33" s="336"/>
      <c r="H33" s="326"/>
      <c r="I33" s="326"/>
    </row>
    <row r="34" spans="2:9">
      <c r="B34" s="144"/>
      <c r="D34" s="334" t="s">
        <v>200</v>
      </c>
      <c r="E34" s="334"/>
      <c r="F34" s="335" t="s">
        <v>230</v>
      </c>
      <c r="G34" s="336"/>
      <c r="H34" s="326"/>
      <c r="I34" s="326"/>
    </row>
    <row r="35" spans="2:9" ht="40.9" customHeight="1">
      <c r="B35" s="144"/>
      <c r="D35" s="334" t="s">
        <v>231</v>
      </c>
      <c r="E35" s="334"/>
      <c r="F35" s="335" t="s">
        <v>232</v>
      </c>
      <c r="G35" s="336"/>
      <c r="H35" s="326"/>
      <c r="I35" s="326"/>
    </row>
    <row r="36" spans="2:9" ht="42" customHeight="1">
      <c r="B36" s="119"/>
      <c r="C36" s="149"/>
      <c r="D36" s="334" t="s">
        <v>233</v>
      </c>
      <c r="E36" s="334"/>
      <c r="F36" s="335" t="s">
        <v>234</v>
      </c>
      <c r="G36" s="336"/>
      <c r="H36" s="325"/>
      <c r="I36" s="325"/>
    </row>
    <row r="37" spans="2:9" ht="30.75" customHeight="1">
      <c r="B37" s="119"/>
      <c r="C37" s="149"/>
      <c r="D37" s="334" t="s">
        <v>235</v>
      </c>
      <c r="E37" s="334"/>
      <c r="F37" s="337" t="s">
        <v>236</v>
      </c>
      <c r="G37" s="338"/>
      <c r="H37" s="325"/>
      <c r="I37" s="325"/>
    </row>
    <row r="38" spans="2:9" ht="33" customHeight="1">
      <c r="B38" s="119"/>
      <c r="C38" s="149"/>
      <c r="D38" s="334" t="s">
        <v>237</v>
      </c>
      <c r="E38" s="334"/>
      <c r="F38" s="337" t="s">
        <v>236</v>
      </c>
      <c r="G38" s="338"/>
      <c r="H38" s="325"/>
      <c r="I38" s="325"/>
    </row>
    <row r="39" spans="2:9" ht="30" customHeight="1">
      <c r="B39" s="119"/>
      <c r="C39" s="149"/>
      <c r="D39" s="334" t="s">
        <v>238</v>
      </c>
      <c r="E39" s="334"/>
      <c r="F39" s="337" t="s">
        <v>236</v>
      </c>
      <c r="G39" s="338"/>
      <c r="H39" s="325"/>
      <c r="I39" s="325"/>
    </row>
    <row r="40" spans="2:9" ht="30" customHeight="1">
      <c r="B40" s="119"/>
      <c r="C40" s="149"/>
      <c r="D40" s="334" t="s">
        <v>239</v>
      </c>
      <c r="E40" s="334"/>
      <c r="F40" s="337" t="s">
        <v>236</v>
      </c>
      <c r="G40" s="338"/>
      <c r="H40" s="325"/>
      <c r="I40" s="325"/>
    </row>
    <row r="41" spans="2:9" ht="30" customHeight="1">
      <c r="B41" s="119"/>
      <c r="C41" s="149"/>
      <c r="D41" s="339" t="s">
        <v>240</v>
      </c>
      <c r="E41" s="340"/>
      <c r="F41" s="335" t="s">
        <v>241</v>
      </c>
      <c r="G41" s="336"/>
      <c r="H41" s="325"/>
      <c r="I41" s="325"/>
    </row>
    <row r="42" spans="2:9" ht="35.25" customHeight="1">
      <c r="B42" s="119"/>
      <c r="C42" s="149"/>
      <c r="D42" s="334" t="s">
        <v>242</v>
      </c>
      <c r="E42" s="334"/>
      <c r="F42" s="335" t="s">
        <v>243</v>
      </c>
      <c r="G42" s="336"/>
      <c r="H42" s="325"/>
      <c r="I42" s="325"/>
    </row>
    <row r="43" spans="2:9" ht="31.5" customHeight="1">
      <c r="B43" s="119"/>
      <c r="C43" s="149"/>
      <c r="D43" s="334" t="s">
        <v>235</v>
      </c>
      <c r="E43" s="334"/>
      <c r="F43" s="337" t="s">
        <v>236</v>
      </c>
      <c r="G43" s="338"/>
      <c r="H43" s="325"/>
      <c r="I43" s="325"/>
    </row>
    <row r="44" spans="2:9" ht="35.25" customHeight="1">
      <c r="B44" s="119"/>
      <c r="C44" s="149"/>
      <c r="D44" s="334" t="s">
        <v>244</v>
      </c>
      <c r="E44" s="334"/>
      <c r="F44" s="337" t="s">
        <v>236</v>
      </c>
      <c r="G44" s="338"/>
      <c r="H44" s="325"/>
      <c r="I44" s="325"/>
    </row>
    <row r="45" spans="2:9" ht="57" customHeight="1">
      <c r="B45" s="119"/>
      <c r="C45" s="149"/>
      <c r="D45" s="334" t="s">
        <v>239</v>
      </c>
      <c r="E45" s="334"/>
      <c r="F45" s="337" t="s">
        <v>236</v>
      </c>
      <c r="G45" s="338"/>
      <c r="H45" s="325"/>
      <c r="I45" s="325"/>
    </row>
    <row r="46" spans="2:9" ht="32.25" customHeight="1">
      <c r="B46" s="119"/>
      <c r="C46" s="149"/>
      <c r="D46" s="334" t="s">
        <v>237</v>
      </c>
      <c r="E46" s="334"/>
      <c r="F46" s="337" t="s">
        <v>236</v>
      </c>
      <c r="G46" s="338"/>
      <c r="H46" s="325"/>
      <c r="I46" s="325"/>
    </row>
    <row r="47" spans="2:9" ht="32.25" customHeight="1">
      <c r="B47" s="119"/>
      <c r="C47" s="149"/>
      <c r="D47" s="339" t="s">
        <v>245</v>
      </c>
      <c r="E47" s="340"/>
      <c r="F47" s="341" t="s">
        <v>246</v>
      </c>
      <c r="G47" s="342"/>
      <c r="H47" s="325"/>
      <c r="I47" s="325"/>
    </row>
    <row r="48" spans="2:9" ht="32.25" customHeight="1">
      <c r="B48" s="119"/>
      <c r="C48" s="149"/>
      <c r="D48" s="334" t="s">
        <v>247</v>
      </c>
      <c r="E48" s="334"/>
      <c r="F48" s="335" t="s">
        <v>248</v>
      </c>
      <c r="G48" s="336"/>
      <c r="H48" s="325"/>
      <c r="I48" s="325"/>
    </row>
    <row r="49" spans="2:9" ht="32.25" customHeight="1">
      <c r="B49" s="119"/>
      <c r="C49" s="149"/>
      <c r="D49" s="334" t="s">
        <v>249</v>
      </c>
      <c r="E49" s="334"/>
      <c r="F49" s="335" t="s">
        <v>250</v>
      </c>
      <c r="G49" s="336"/>
      <c r="H49" s="325"/>
      <c r="I49" s="325"/>
    </row>
    <row r="50" spans="2:9" ht="32.25" customHeight="1">
      <c r="B50" s="119"/>
      <c r="C50" s="149"/>
      <c r="D50" s="334" t="s">
        <v>251</v>
      </c>
      <c r="E50" s="334"/>
      <c r="F50" s="335" t="s">
        <v>252</v>
      </c>
      <c r="G50" s="336"/>
      <c r="H50" s="325"/>
      <c r="I50" s="325"/>
    </row>
    <row r="51" spans="2:9" ht="32.25" customHeight="1">
      <c r="B51" s="119"/>
      <c r="C51" s="149"/>
      <c r="D51" s="145"/>
      <c r="E51" s="145"/>
      <c r="F51" s="147"/>
      <c r="G51" s="147"/>
      <c r="H51" s="325"/>
      <c r="I51" s="325"/>
    </row>
    <row r="52" spans="2:9" ht="32.25" customHeight="1">
      <c r="B52" s="119"/>
      <c r="C52" s="149"/>
      <c r="D52" s="145"/>
      <c r="E52" s="145"/>
      <c r="F52" s="147"/>
      <c r="G52" s="147"/>
    </row>
    <row r="53" spans="2:9" ht="32.25" customHeight="1">
      <c r="B53" s="119"/>
      <c r="C53" s="149"/>
      <c r="D53" s="145"/>
      <c r="E53" s="145"/>
      <c r="F53" s="147"/>
      <c r="G53" s="147"/>
    </row>
    <row r="54" spans="2:9" ht="21.75" customHeight="1">
      <c r="B54" s="328" t="s">
        <v>253</v>
      </c>
      <c r="C54" s="329"/>
      <c r="D54" s="329"/>
      <c r="E54" s="329"/>
      <c r="F54" s="329"/>
      <c r="G54" s="330"/>
    </row>
    <row r="55" spans="2:9" ht="21.75" customHeight="1">
      <c r="B55" s="328" t="s">
        <v>254</v>
      </c>
      <c r="C55" s="329"/>
      <c r="D55" s="329"/>
      <c r="E55" s="329"/>
      <c r="F55" s="329"/>
      <c r="G55" s="330"/>
    </row>
    <row r="56" spans="2:9" ht="20.25" customHeight="1">
      <c r="B56" s="328" t="s">
        <v>255</v>
      </c>
      <c r="C56" s="329"/>
      <c r="D56" s="329"/>
      <c r="E56" s="329"/>
      <c r="F56" s="329"/>
      <c r="G56" s="330"/>
    </row>
    <row r="57" spans="2:9" ht="20.25" customHeight="1">
      <c r="B57" s="328" t="s">
        <v>256</v>
      </c>
      <c r="C57" s="329"/>
      <c r="D57" s="329"/>
      <c r="E57" s="329"/>
      <c r="F57" s="329"/>
      <c r="G57" s="330"/>
    </row>
    <row r="58" spans="2:9" ht="18" customHeight="1" thickBot="1">
      <c r="B58" s="331" t="s">
        <v>257</v>
      </c>
      <c r="C58" s="332"/>
      <c r="D58" s="332"/>
      <c r="E58" s="332"/>
      <c r="F58" s="332"/>
      <c r="G58" s="333"/>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99"/>
  <sheetViews>
    <sheetView showGridLines="0" topLeftCell="A9" zoomScale="55" zoomScaleNormal="55" zoomScalePageLayoutView="50" workbookViewId="0">
      <selection activeCell="C10" sqref="C10:C19"/>
    </sheetView>
  </sheetViews>
  <sheetFormatPr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5"/>
      <c r="B1" s="416"/>
      <c r="C1" s="416"/>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7"/>
      <c r="B2" s="418"/>
      <c r="C2" s="418"/>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9" t="s">
        <v>258</v>
      </c>
      <c r="B4" s="419"/>
      <c r="C4" s="419"/>
      <c r="D4" s="425" t="s">
        <v>259</v>
      </c>
      <c r="E4" s="425"/>
      <c r="F4" s="425"/>
      <c r="G4" s="425"/>
      <c r="H4" s="425"/>
      <c r="I4" s="425"/>
      <c r="J4" s="425"/>
      <c r="K4" s="425"/>
      <c r="L4" s="425"/>
      <c r="M4" s="425"/>
      <c r="N4" s="425"/>
      <c r="O4" s="42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9" t="s">
        <v>260</v>
      </c>
      <c r="B5" s="419"/>
      <c r="C5" s="419"/>
      <c r="D5" s="426" t="s">
        <v>261</v>
      </c>
      <c r="E5" s="426"/>
      <c r="F5" s="426"/>
      <c r="G5" s="426"/>
      <c r="H5" s="426"/>
      <c r="I5" s="426"/>
      <c r="J5" s="426"/>
      <c r="K5" s="426"/>
      <c r="L5" s="426"/>
      <c r="M5" s="426"/>
      <c r="N5" s="426"/>
      <c r="O5" s="42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9" t="s">
        <v>262</v>
      </c>
      <c r="B6" s="419"/>
      <c r="C6" s="419"/>
      <c r="D6" s="426" t="s">
        <v>263</v>
      </c>
      <c r="E6" s="426"/>
      <c r="F6" s="426"/>
      <c r="G6" s="426"/>
      <c r="H6" s="426"/>
      <c r="I6" s="426"/>
      <c r="J6" s="426"/>
      <c r="K6" s="426"/>
      <c r="L6" s="426"/>
      <c r="M6" s="426"/>
      <c r="N6" s="426"/>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264</v>
      </c>
      <c r="B7" s="154"/>
      <c r="C7" s="154"/>
      <c r="D7" s="423" t="s">
        <v>265</v>
      </c>
      <c r="E7" s="435" t="s">
        <v>266</v>
      </c>
      <c r="F7" s="436"/>
      <c r="G7" s="436"/>
      <c r="H7" s="437"/>
      <c r="I7" s="432" t="s">
        <v>267</v>
      </c>
      <c r="J7" s="433"/>
      <c r="K7" s="433"/>
      <c r="L7" s="433"/>
      <c r="M7" s="434"/>
      <c r="N7" s="430" t="s">
        <v>268</v>
      </c>
      <c r="O7" s="43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0" t="s">
        <v>269</v>
      </c>
      <c r="B8" s="422" t="s">
        <v>270</v>
      </c>
      <c r="C8" s="129" t="s">
        <v>271</v>
      </c>
      <c r="D8" s="423"/>
      <c r="E8" s="424" t="s">
        <v>206</v>
      </c>
      <c r="F8" s="424" t="s">
        <v>272</v>
      </c>
      <c r="G8" s="424" t="s">
        <v>273</v>
      </c>
      <c r="H8" s="424" t="s">
        <v>212</v>
      </c>
      <c r="I8" s="408" t="s">
        <v>274</v>
      </c>
      <c r="J8" s="121" t="s">
        <v>275</v>
      </c>
      <c r="K8" s="408" t="s">
        <v>267</v>
      </c>
      <c r="L8" s="408" t="s">
        <v>276</v>
      </c>
      <c r="M8" s="408" t="s">
        <v>277</v>
      </c>
      <c r="N8" s="427" t="s">
        <v>278</v>
      </c>
      <c r="O8" s="427" t="s">
        <v>279</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1"/>
      <c r="B9" s="423"/>
      <c r="C9" s="94" t="s">
        <v>280</v>
      </c>
      <c r="D9" s="423"/>
      <c r="E9" s="409"/>
      <c r="F9" s="409"/>
      <c r="G9" s="409"/>
      <c r="H9" s="409"/>
      <c r="I9" s="409"/>
      <c r="J9" s="127" t="s">
        <v>281</v>
      </c>
      <c r="K9" s="409" t="s">
        <v>282</v>
      </c>
      <c r="L9" s="409"/>
      <c r="M9" s="409" t="s">
        <v>282</v>
      </c>
      <c r="N9" s="429"/>
      <c r="O9" s="42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40">
        <v>1</v>
      </c>
      <c r="B10" s="389" t="s">
        <v>283</v>
      </c>
      <c r="C10" s="389" t="s">
        <v>284</v>
      </c>
      <c r="D10" s="168" t="s">
        <v>285</v>
      </c>
      <c r="E10" s="446">
        <v>260</v>
      </c>
      <c r="F10" s="446">
        <v>1</v>
      </c>
      <c r="G10" s="443">
        <f>+F10/E10</f>
        <v>3.8461538461538464E-3</v>
      </c>
      <c r="H10" s="38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286</v>
      </c>
      <c r="J10" s="175" t="s">
        <v>287</v>
      </c>
      <c r="K10" s="161" t="str">
        <f>IFERROR(CONCATENATE(INDEX('8- Políticas de Administración '!$B$16:$F$53,MATCH('5- Identificación de Riesgos'!J10,'8- Políticas de Administración '!$C$16:$C$54,0),1)," - ",L10),"")</f>
        <v>Moderado - 3</v>
      </c>
      <c r="L10" s="192">
        <f>IFERROR(VLOOKUP(INDEX('8- Políticas de Administración '!$B$16:$F$63,MATCH('5- Identificación de Riesgos'!J10,'8- Políticas de Administración '!$C$16:$C$64,0),1),'8- Políticas de Administración '!$B$16:$F$64,5,FALSE),"")</f>
        <v>3</v>
      </c>
      <c r="M10" s="389" t="str">
        <f>IFERROR(CONCATENATE(INDEX('8- Políticas de Administración '!$B$16:$F$53,MATCH(ROUND(AVERAGE(L10:L19),0),'8- Políticas de Administración '!$F$16:$F$53,0),1)," - ",ROUND(AVERAGE(L10:L19),0)),"")</f>
        <v>Menor - 2</v>
      </c>
      <c r="N10" s="392" t="str">
        <f>IFERROR(CONCATENATE(VLOOKUP((LEFT(H10,LEN(H10)-4)&amp;LEFT(M10,LEN(M10)-4)),'9- Matriz de Calor '!$D$18:$E$42,2,0)," - ",RIGHT(H10,1)*RIGHT(M10,1)),"")</f>
        <v>Bajo - 2</v>
      </c>
      <c r="O10" s="410">
        <f>RIGHT(H10,1)*RIGHT(M10,1)</f>
        <v>2</v>
      </c>
      <c r="P10" s="18"/>
    </row>
    <row r="11" spans="1:257" ht="42" customHeight="1">
      <c r="A11" s="441"/>
      <c r="B11" s="390"/>
      <c r="C11" s="390"/>
      <c r="D11" s="169" t="s">
        <v>288</v>
      </c>
      <c r="E11" s="447"/>
      <c r="F11" s="447"/>
      <c r="G11" s="444"/>
      <c r="H11" s="387"/>
      <c r="I11" s="159" t="s">
        <v>289</v>
      </c>
      <c r="J11" s="162" t="s">
        <v>290</v>
      </c>
      <c r="K11" s="159"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90"/>
      <c r="N11" s="393"/>
      <c r="O11" s="382"/>
      <c r="P11" s="18"/>
    </row>
    <row r="12" spans="1:257" ht="16.5">
      <c r="A12" s="441"/>
      <c r="B12" s="390"/>
      <c r="C12" s="390"/>
      <c r="D12" s="169" t="s">
        <v>291</v>
      </c>
      <c r="E12" s="447"/>
      <c r="F12" s="447"/>
      <c r="G12" s="444"/>
      <c r="H12" s="387"/>
      <c r="I12" s="159"/>
      <c r="J12" s="162"/>
      <c r="K12" s="159"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90"/>
      <c r="N12" s="393"/>
      <c r="O12" s="382"/>
      <c r="P12" s="18"/>
    </row>
    <row r="13" spans="1:257" ht="16.5">
      <c r="A13" s="441"/>
      <c r="B13" s="390"/>
      <c r="C13" s="390"/>
      <c r="D13" s="170"/>
      <c r="E13" s="447"/>
      <c r="F13" s="447"/>
      <c r="G13" s="444"/>
      <c r="H13" s="387"/>
      <c r="I13" s="159"/>
      <c r="J13" s="162"/>
      <c r="K13" s="159"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90"/>
      <c r="N13" s="393"/>
      <c r="O13" s="382"/>
      <c r="P13" s="18"/>
    </row>
    <row r="14" spans="1:257" ht="16.5">
      <c r="A14" s="441"/>
      <c r="B14" s="390"/>
      <c r="C14" s="390"/>
      <c r="D14" s="169"/>
      <c r="E14" s="447"/>
      <c r="F14" s="447"/>
      <c r="G14" s="444"/>
      <c r="H14" s="387"/>
      <c r="I14" s="159"/>
      <c r="J14" s="162"/>
      <c r="K14" s="159"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90"/>
      <c r="N14" s="393"/>
      <c r="O14" s="382"/>
      <c r="P14" s="18"/>
    </row>
    <row r="15" spans="1:257" ht="16.5">
      <c r="A15" s="441"/>
      <c r="B15" s="390"/>
      <c r="C15" s="390"/>
      <c r="D15" s="169"/>
      <c r="E15" s="447"/>
      <c r="F15" s="447"/>
      <c r="G15" s="444"/>
      <c r="H15" s="387"/>
      <c r="I15" s="159"/>
      <c r="J15" s="162"/>
      <c r="K15" s="159"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90"/>
      <c r="N15" s="393"/>
      <c r="O15" s="382"/>
      <c r="P15" s="18"/>
    </row>
    <row r="16" spans="1:257" ht="16.5">
      <c r="A16" s="441"/>
      <c r="B16" s="390"/>
      <c r="C16" s="390"/>
      <c r="D16" s="169"/>
      <c r="E16" s="447"/>
      <c r="F16" s="447"/>
      <c r="G16" s="444"/>
      <c r="H16" s="387"/>
      <c r="I16" s="159"/>
      <c r="J16" s="162"/>
      <c r="K16" s="159"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90"/>
      <c r="N16" s="393"/>
      <c r="O16" s="382"/>
      <c r="P16" s="18"/>
    </row>
    <row r="17" spans="1:16" ht="16.5">
      <c r="A17" s="441"/>
      <c r="B17" s="390"/>
      <c r="C17" s="390"/>
      <c r="D17" s="169"/>
      <c r="E17" s="447"/>
      <c r="F17" s="447"/>
      <c r="G17" s="444"/>
      <c r="H17" s="387"/>
      <c r="I17" s="159"/>
      <c r="J17" s="162"/>
      <c r="K17" s="159"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90"/>
      <c r="N17" s="393"/>
      <c r="O17" s="382"/>
      <c r="P17" s="18"/>
    </row>
    <row r="18" spans="1:16" ht="16.5">
      <c r="A18" s="441"/>
      <c r="B18" s="390"/>
      <c r="C18" s="390"/>
      <c r="D18" s="169"/>
      <c r="E18" s="447"/>
      <c r="F18" s="447"/>
      <c r="G18" s="444"/>
      <c r="H18" s="387"/>
      <c r="I18" s="390"/>
      <c r="J18" s="438"/>
      <c r="K18" s="159"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90"/>
      <c r="N18" s="393"/>
      <c r="O18" s="382"/>
      <c r="P18" s="18"/>
    </row>
    <row r="19" spans="1:16" ht="17.25" thickBot="1">
      <c r="A19" s="442"/>
      <c r="B19" s="391"/>
      <c r="C19" s="391"/>
      <c r="D19" s="171"/>
      <c r="E19" s="448"/>
      <c r="F19" s="448"/>
      <c r="G19" s="445"/>
      <c r="H19" s="388"/>
      <c r="I19" s="391"/>
      <c r="J19" s="439"/>
      <c r="K19" s="160"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91"/>
      <c r="N19" s="394"/>
      <c r="O19" s="411"/>
      <c r="P19" s="18"/>
    </row>
    <row r="20" spans="1:16" ht="45">
      <c r="A20" s="440">
        <v>2</v>
      </c>
      <c r="B20" s="389" t="s">
        <v>292</v>
      </c>
      <c r="C20" s="389" t="s">
        <v>293</v>
      </c>
      <c r="D20" s="168" t="s">
        <v>294</v>
      </c>
      <c r="E20" s="389">
        <v>12</v>
      </c>
      <c r="F20" s="389">
        <v>1</v>
      </c>
      <c r="G20" s="443">
        <f>+F20/E20</f>
        <v>8.3333333333333329E-2</v>
      </c>
      <c r="H20" s="38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61" t="s">
        <v>286</v>
      </c>
      <c r="J20" s="175" t="s">
        <v>287</v>
      </c>
      <c r="K20" s="161" t="str">
        <f>IFERROR(CONCATENATE(INDEX('8- Políticas de Administración '!$B$16:$F$53,MATCH('5- Identificación de Riesgos'!J20,'8- Políticas de Administración '!$C$16:$C$54,0),1)," - ",L20),"")</f>
        <v>Moderado - 3</v>
      </c>
      <c r="L20" s="192">
        <f>IFERROR(VLOOKUP(INDEX('8- Políticas de Administración '!$B$16:$F$63,MATCH('5- Identificación de Riesgos'!J20,'8- Políticas de Administración '!$C$16:$C$64,0),1),'8- Políticas de Administración '!$B$16:$F$64,5,FALSE),"")</f>
        <v>3</v>
      </c>
      <c r="M20" s="389" t="str">
        <f>IFERROR(CONCATENATE(INDEX('8- Políticas de Administración '!$B$16:$F$53,MATCH(ROUND(AVERAGE(L20:L29),0),'8- Políticas de Administración '!$F$16:$F$53,0),1)," - ",ROUND(AVERAGE(L20:L29),0)),"")</f>
        <v>Menor - 2</v>
      </c>
      <c r="N20" s="392" t="str">
        <f>IFERROR(CONCATENATE(VLOOKUP((LEFT(H20,LEN(H20)-4)&amp;LEFT(M20,LEN(M20)-4)),'9- Matriz de Calor '!$D$18:$E$42,2,0)," - ",RIGHT(H20,1)*RIGHT(M20,1)),"")</f>
        <v>Moderado - 4</v>
      </c>
      <c r="O20" s="382">
        <f>RIGHT(H20,1)*RIGHT(M20,1)</f>
        <v>4</v>
      </c>
    </row>
    <row r="21" spans="1:16" ht="45">
      <c r="A21" s="441"/>
      <c r="B21" s="390"/>
      <c r="C21" s="390"/>
      <c r="D21" s="169" t="s">
        <v>295</v>
      </c>
      <c r="E21" s="390"/>
      <c r="F21" s="390"/>
      <c r="G21" s="444"/>
      <c r="H21" s="387"/>
      <c r="I21" s="159" t="s">
        <v>296</v>
      </c>
      <c r="J21" s="162" t="s">
        <v>297</v>
      </c>
      <c r="K21" s="159"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90"/>
      <c r="N21" s="393"/>
      <c r="O21" s="382"/>
    </row>
    <row r="22" spans="1:16" ht="30">
      <c r="A22" s="441"/>
      <c r="B22" s="390"/>
      <c r="C22" s="390"/>
      <c r="D22" s="169" t="s">
        <v>298</v>
      </c>
      <c r="E22" s="390"/>
      <c r="F22" s="390"/>
      <c r="G22" s="444"/>
      <c r="H22" s="387"/>
      <c r="I22" s="159"/>
      <c r="J22" s="162"/>
      <c r="K22" s="159"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90"/>
      <c r="N22" s="393"/>
      <c r="O22" s="382"/>
    </row>
    <row r="23" spans="1:16" ht="55.5" customHeight="1">
      <c r="A23" s="441"/>
      <c r="B23" s="390"/>
      <c r="C23" s="390"/>
      <c r="D23" s="169"/>
      <c r="E23" s="390"/>
      <c r="F23" s="390"/>
      <c r="G23" s="444"/>
      <c r="H23" s="387"/>
      <c r="I23" s="159"/>
      <c r="J23" s="162"/>
      <c r="K23" s="159"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90"/>
      <c r="N23" s="393"/>
      <c r="O23" s="382"/>
    </row>
    <row r="24" spans="1:16">
      <c r="A24" s="441"/>
      <c r="B24" s="390"/>
      <c r="C24" s="390"/>
      <c r="D24" s="172"/>
      <c r="E24" s="390"/>
      <c r="F24" s="390"/>
      <c r="G24" s="444"/>
      <c r="H24" s="387"/>
      <c r="I24" s="159"/>
      <c r="J24" s="162"/>
      <c r="K24" s="159"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90"/>
      <c r="N24" s="393"/>
      <c r="O24" s="382"/>
    </row>
    <row r="25" spans="1:16">
      <c r="A25" s="441"/>
      <c r="B25" s="390"/>
      <c r="C25" s="390"/>
      <c r="D25" s="172"/>
      <c r="E25" s="390"/>
      <c r="F25" s="390"/>
      <c r="G25" s="444"/>
      <c r="H25" s="387"/>
      <c r="I25" s="159"/>
      <c r="J25" s="162"/>
      <c r="K25" s="159"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90"/>
      <c r="N25" s="393"/>
      <c r="O25" s="382"/>
    </row>
    <row r="26" spans="1:16">
      <c r="A26" s="441"/>
      <c r="B26" s="390"/>
      <c r="C26" s="390"/>
      <c r="D26" s="169"/>
      <c r="E26" s="390"/>
      <c r="F26" s="390"/>
      <c r="G26" s="444"/>
      <c r="H26" s="387"/>
      <c r="I26" s="159"/>
      <c r="J26" s="162"/>
      <c r="K26" s="159"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90"/>
      <c r="N26" s="393"/>
      <c r="O26" s="382"/>
    </row>
    <row r="27" spans="1:16">
      <c r="A27" s="441"/>
      <c r="B27" s="390"/>
      <c r="C27" s="390"/>
      <c r="D27" s="169"/>
      <c r="E27" s="390"/>
      <c r="F27" s="390"/>
      <c r="G27" s="444"/>
      <c r="H27" s="387"/>
      <c r="I27" s="159"/>
      <c r="J27" s="162"/>
      <c r="K27" s="159"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90"/>
      <c r="N27" s="393"/>
      <c r="O27" s="382"/>
    </row>
    <row r="28" spans="1:16">
      <c r="A28" s="441"/>
      <c r="B28" s="390"/>
      <c r="C28" s="390"/>
      <c r="D28" s="169"/>
      <c r="E28" s="390"/>
      <c r="F28" s="390"/>
      <c r="G28" s="444"/>
      <c r="H28" s="387"/>
      <c r="I28" s="159"/>
      <c r="J28" s="162"/>
      <c r="K28" s="159"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90"/>
      <c r="N28" s="393"/>
      <c r="O28" s="382"/>
    </row>
    <row r="29" spans="1:16" ht="15.75" thickBot="1">
      <c r="A29" s="442"/>
      <c r="B29" s="391"/>
      <c r="C29" s="391"/>
      <c r="D29" s="171"/>
      <c r="E29" s="391"/>
      <c r="F29" s="391"/>
      <c r="G29" s="445"/>
      <c r="H29" s="388"/>
      <c r="I29" s="160"/>
      <c r="J29" s="163"/>
      <c r="K29" s="160"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91"/>
      <c r="N29" s="394"/>
      <c r="O29" s="382"/>
    </row>
    <row r="30" spans="1:16" ht="45.75" thickBot="1">
      <c r="A30" s="453">
        <v>3</v>
      </c>
      <c r="B30" s="450" t="s">
        <v>299</v>
      </c>
      <c r="C30" s="389" t="s">
        <v>300</v>
      </c>
      <c r="D30" s="168" t="s">
        <v>301</v>
      </c>
      <c r="E30" s="389">
        <v>4</v>
      </c>
      <c r="F30" s="389">
        <v>1</v>
      </c>
      <c r="G30" s="383">
        <f>F30/E30</f>
        <v>0.25</v>
      </c>
      <c r="H30" s="38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61" t="s">
        <v>289</v>
      </c>
      <c r="J30" s="175" t="s">
        <v>302</v>
      </c>
      <c r="K30" s="161" t="str">
        <f>IFERROR(CONCATENATE(INDEX('8- Políticas de Administración '!$B$16:$F$53,MATCH('5- Identificación de Riesgos'!J30,'8- Políticas de Administración '!$C$16:$C$54,0),1)," - ",L30),"")</f>
        <v>Menor - 2</v>
      </c>
      <c r="L30" s="192">
        <f>IFERROR(VLOOKUP(INDEX('8- Políticas de Administración '!$B$16:$F$63,MATCH('5- Identificación de Riesgos'!J30,'8- Políticas de Administración '!$C$16:$C$64,0),1),'8- Políticas de Administración '!$B$16:$F$64,5,FALSE),"")</f>
        <v>2</v>
      </c>
      <c r="M30" s="389" t="str">
        <f>IFERROR(CONCATENATE(INDEX('8- Políticas de Administración '!$B$16:$F$53,MATCH(ROUND(AVERAGE(L30:L39),0),'8- Políticas de Administración '!$F$16:$F$53,0),1)," - ",ROUND(AVERAGE(L30:L39),0)),"")</f>
        <v>Menor - 2</v>
      </c>
      <c r="N30" s="392" t="str">
        <f>IFERROR(CONCATENATE(VLOOKUP((LEFT(H30,LEN(H30)-4)&amp;LEFT(M30,LEN(M30)-4)),'9- Matriz de Calor '!$D$18:$E$42,2,0)," - ",RIGHT(H30,1)*RIGHT(M30,1)),"")</f>
        <v>Moderado - 6</v>
      </c>
      <c r="O30" s="382">
        <f>RIGHT(H30,1)*RIGHT(M30,1)</f>
        <v>6</v>
      </c>
    </row>
    <row r="31" spans="1:16" ht="30">
      <c r="A31" s="454"/>
      <c r="B31" s="451"/>
      <c r="C31" s="390"/>
      <c r="D31" s="169" t="s">
        <v>303</v>
      </c>
      <c r="E31" s="390"/>
      <c r="F31" s="390"/>
      <c r="G31" s="384"/>
      <c r="H31" s="387"/>
      <c r="I31" s="159" t="s">
        <v>296</v>
      </c>
      <c r="J31" s="162" t="s">
        <v>304</v>
      </c>
      <c r="K31" s="159" t="str">
        <f>IFERROR(CONCATENATE(INDEX('8- Políticas de Administración '!$B$16:$F$53,MATCH('5- Identificación de Riesgos'!J31,'8- Políticas de Administración '!$C$16:$C$54,0),1)," - ",L31),"")</f>
        <v>Menor - 2</v>
      </c>
      <c r="L31" s="192">
        <f>IFERROR(VLOOKUP(INDEX('8- Políticas de Administración '!$B$16:$F$63,MATCH('5- Identificación de Riesgos'!J31,'8- Políticas de Administración '!$C$16:$C$64,0),1),'8- Políticas de Administración '!$B$16:$F$64,5,FALSE),"")</f>
        <v>2</v>
      </c>
      <c r="M31" s="390"/>
      <c r="N31" s="393"/>
      <c r="O31" s="382"/>
    </row>
    <row r="32" spans="1:16" ht="30">
      <c r="A32" s="454"/>
      <c r="B32" s="451"/>
      <c r="C32" s="390"/>
      <c r="D32" s="169" t="s">
        <v>305</v>
      </c>
      <c r="E32" s="390"/>
      <c r="F32" s="390"/>
      <c r="G32" s="384"/>
      <c r="H32" s="387"/>
      <c r="I32" s="159"/>
      <c r="J32" s="162"/>
      <c r="K32" s="159"/>
      <c r="L32" s="193" t="str">
        <f>IFERROR(VLOOKUP(INDEX('8- Políticas de Administración '!$B$16:$F$63,MATCH('5- Identificación de Riesgos'!J32,'8- Políticas de Administración '!$C$16:$C$64,0),1),'8- Políticas de Administración '!$B$16:$F$64,5,FALSE),"")</f>
        <v/>
      </c>
      <c r="M32" s="390"/>
      <c r="N32" s="393"/>
      <c r="O32" s="382"/>
    </row>
    <row r="33" spans="1:15">
      <c r="A33" s="454"/>
      <c r="B33" s="451"/>
      <c r="C33" s="390"/>
      <c r="D33" s="170"/>
      <c r="E33" s="390"/>
      <c r="F33" s="390"/>
      <c r="G33" s="384"/>
      <c r="H33" s="387"/>
      <c r="I33" s="159"/>
      <c r="J33" s="162"/>
      <c r="K33" s="159"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90"/>
      <c r="N33" s="393"/>
      <c r="O33" s="382"/>
    </row>
    <row r="34" spans="1:15">
      <c r="A34" s="454"/>
      <c r="B34" s="451"/>
      <c r="C34" s="390"/>
      <c r="D34" s="169"/>
      <c r="E34" s="390"/>
      <c r="F34" s="390"/>
      <c r="G34" s="384"/>
      <c r="H34" s="387"/>
      <c r="I34" s="159"/>
      <c r="J34" s="162"/>
      <c r="K34" s="159"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90"/>
      <c r="N34" s="393"/>
      <c r="O34" s="382"/>
    </row>
    <row r="35" spans="1:15">
      <c r="A35" s="454"/>
      <c r="B35" s="451"/>
      <c r="C35" s="390"/>
      <c r="D35" s="169"/>
      <c r="E35" s="390"/>
      <c r="F35" s="390"/>
      <c r="G35" s="384"/>
      <c r="H35" s="387"/>
      <c r="I35" s="159"/>
      <c r="J35" s="162"/>
      <c r="K35" s="159"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90"/>
      <c r="N35" s="393"/>
      <c r="O35" s="382"/>
    </row>
    <row r="36" spans="1:15">
      <c r="A36" s="454"/>
      <c r="B36" s="451"/>
      <c r="C36" s="390"/>
      <c r="D36" s="169"/>
      <c r="E36" s="390"/>
      <c r="F36" s="390"/>
      <c r="G36" s="384"/>
      <c r="H36" s="387"/>
      <c r="I36" s="159"/>
      <c r="J36" s="162"/>
      <c r="K36" s="159"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90"/>
      <c r="N36" s="393"/>
      <c r="O36" s="382"/>
    </row>
    <row r="37" spans="1:15">
      <c r="A37" s="454"/>
      <c r="B37" s="451"/>
      <c r="C37" s="390"/>
      <c r="D37" s="169"/>
      <c r="E37" s="390"/>
      <c r="F37" s="390"/>
      <c r="G37" s="384"/>
      <c r="H37" s="387"/>
      <c r="I37" s="159"/>
      <c r="J37" s="162"/>
      <c r="K37" s="159"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90"/>
      <c r="N37" s="393"/>
      <c r="O37" s="382"/>
    </row>
    <row r="38" spans="1:15">
      <c r="A38" s="454"/>
      <c r="B38" s="451"/>
      <c r="C38" s="390"/>
      <c r="D38" s="169"/>
      <c r="E38" s="390"/>
      <c r="F38" s="390"/>
      <c r="G38" s="384"/>
      <c r="H38" s="387"/>
      <c r="I38" s="159"/>
      <c r="J38" s="162"/>
      <c r="K38" s="159"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90"/>
      <c r="N38" s="393"/>
      <c r="O38" s="382"/>
    </row>
    <row r="39" spans="1:15" ht="15.75" thickBot="1">
      <c r="A39" s="455"/>
      <c r="B39" s="452"/>
      <c r="C39" s="391"/>
      <c r="D39" s="171"/>
      <c r="E39" s="391"/>
      <c r="F39" s="391"/>
      <c r="G39" s="385"/>
      <c r="H39" s="388"/>
      <c r="I39" s="160"/>
      <c r="J39" s="163"/>
      <c r="K39" s="160"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91"/>
      <c r="N39" s="394"/>
      <c r="O39" s="382"/>
    </row>
    <row r="40" spans="1:15" ht="45">
      <c r="A40" s="453">
        <v>4</v>
      </c>
      <c r="B40" s="450" t="s">
        <v>306</v>
      </c>
      <c r="C40" s="389" t="s">
        <v>307</v>
      </c>
      <c r="D40" s="168" t="s">
        <v>308</v>
      </c>
      <c r="E40" s="389">
        <v>260</v>
      </c>
      <c r="F40" s="389">
        <v>12</v>
      </c>
      <c r="G40" s="383">
        <f>F40/E40</f>
        <v>4.6153846153846156E-2</v>
      </c>
      <c r="H40" s="38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61" t="s">
        <v>286</v>
      </c>
      <c r="J40" s="175" t="s">
        <v>309</v>
      </c>
      <c r="K40" s="161" t="str">
        <f>IFERROR(CONCATENATE(INDEX('8- Políticas de Administración '!$B$16:$F$53,MATCH('5- Identificación de Riesgos'!J40,'8- Políticas de Administración '!$C$16:$C$54,0),1)," - ",L40),"")</f>
        <v>Mayor - 4</v>
      </c>
      <c r="L40" s="192">
        <f>IFERROR(VLOOKUP(INDEX('8- Políticas de Administración '!$B$16:$F$63,MATCH('5- Identificación de Riesgos'!J40,'8- Políticas de Administración '!$C$16:$C$64,0),1),'8- Políticas de Administración '!$B$16:$F$64,5,FALSE),"")</f>
        <v>4</v>
      </c>
      <c r="M40" s="389" t="str">
        <f>IFERROR(CONCATENATE(INDEX('8- Políticas de Administración '!$B$16:$F$53,MATCH(ROUND(AVERAGE(L40:L49),0),'8- Políticas de Administración '!$F$16:$F$53,0),1)," - ",ROUND(AVERAGE(L40:L49),0)),"")</f>
        <v>Menor - 2</v>
      </c>
      <c r="N40" s="392" t="str">
        <f>IFERROR(CONCATENATE(VLOOKUP((LEFT(H40,LEN(H40)-4)&amp;LEFT(M40,LEN(M40)-4)),'9- Matriz de Calor '!$D$18:$E$42,2,0)," - ",RIGHT(H40,1)*RIGHT(M40,1)),"")</f>
        <v>Moderado - 4</v>
      </c>
      <c r="O40" s="382">
        <f>RIGHT(H40,1)*RIGHT(M40,1)</f>
        <v>4</v>
      </c>
    </row>
    <row r="41" spans="1:15" ht="30">
      <c r="A41" s="454"/>
      <c r="B41" s="451"/>
      <c r="C41" s="390"/>
      <c r="D41" s="169" t="s">
        <v>310</v>
      </c>
      <c r="E41" s="390"/>
      <c r="F41" s="390"/>
      <c r="G41" s="384"/>
      <c r="H41" s="387"/>
      <c r="I41" s="159" t="s">
        <v>296</v>
      </c>
      <c r="J41" s="162" t="s">
        <v>297</v>
      </c>
      <c r="K41" s="159" t="str">
        <f>IFERROR(CONCATENATE(INDEX('8- Políticas de Administración '!$B$16:$F$53,MATCH('5- Identificación de Riesgos'!J41,'8- Políticas de Administración '!$C$16:$C$54,0),1)," - ",L41),"")</f>
        <v>Leve - 1</v>
      </c>
      <c r="L41" s="193">
        <f>IFERROR(VLOOKUP(INDEX('8- Políticas de Administración '!$B$16:$F$63,MATCH('5- Identificación de Riesgos'!J41,'8- Políticas de Administración '!$C$16:$C$64,0),1),'8- Políticas de Administración '!$B$16:$F$64,5,FALSE),"")</f>
        <v>1</v>
      </c>
      <c r="M41" s="390"/>
      <c r="N41" s="393"/>
      <c r="O41" s="382"/>
    </row>
    <row r="42" spans="1:15" ht="56.25" customHeight="1">
      <c r="A42" s="454"/>
      <c r="B42" s="451"/>
      <c r="C42" s="390"/>
      <c r="D42" s="169" t="s">
        <v>311</v>
      </c>
      <c r="E42" s="390"/>
      <c r="F42" s="390"/>
      <c r="G42" s="384"/>
      <c r="H42" s="387"/>
      <c r="I42" s="159" t="s">
        <v>312</v>
      </c>
      <c r="J42" s="162" t="s">
        <v>313</v>
      </c>
      <c r="K42" s="159" t="str">
        <f>IFERROR(CONCATENATE(INDEX('8- Políticas de Administración '!$B$16:$F$53,MATCH('5- Identificación de Riesgos'!J42,'8- Políticas de Administración '!$C$16:$C$54,0),1)," - ",L42),"")</f>
        <v>Leve - 1</v>
      </c>
      <c r="L42" s="193">
        <f>IFERROR(VLOOKUP(INDEX('8- Políticas de Administración '!$B$16:$F$63,MATCH('5- Identificación de Riesgos'!J42,'8- Políticas de Administración '!$C$16:$C$64,0),1),'8- Políticas de Administración '!$B$16:$F$64,5,FALSE),"")</f>
        <v>1</v>
      </c>
      <c r="M42" s="390"/>
      <c r="N42" s="393"/>
      <c r="O42" s="382"/>
    </row>
    <row r="43" spans="1:15" ht="30">
      <c r="A43" s="454"/>
      <c r="B43" s="451"/>
      <c r="C43" s="390"/>
      <c r="D43" s="170" t="s">
        <v>314</v>
      </c>
      <c r="E43" s="390"/>
      <c r="F43" s="390"/>
      <c r="G43" s="384"/>
      <c r="H43" s="387"/>
      <c r="I43" s="159"/>
      <c r="J43" s="162"/>
      <c r="K43" s="159"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90"/>
      <c r="N43" s="393"/>
      <c r="O43" s="382"/>
    </row>
    <row r="44" spans="1:15" ht="30">
      <c r="A44" s="454"/>
      <c r="B44" s="451"/>
      <c r="C44" s="390"/>
      <c r="D44" s="169" t="s">
        <v>315</v>
      </c>
      <c r="E44" s="390"/>
      <c r="F44" s="390"/>
      <c r="G44" s="384"/>
      <c r="H44" s="387"/>
      <c r="I44" s="159"/>
      <c r="J44" s="162"/>
      <c r="K44" s="159"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90"/>
      <c r="N44" s="393"/>
      <c r="O44" s="382"/>
    </row>
    <row r="45" spans="1:15">
      <c r="A45" s="454"/>
      <c r="B45" s="451"/>
      <c r="C45" s="390"/>
      <c r="D45" s="169" t="s">
        <v>316</v>
      </c>
      <c r="E45" s="390"/>
      <c r="F45" s="390"/>
      <c r="G45" s="384"/>
      <c r="H45" s="387"/>
      <c r="I45" s="159"/>
      <c r="J45" s="162"/>
      <c r="K45" s="159"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90"/>
      <c r="N45" s="393"/>
      <c r="O45" s="382"/>
    </row>
    <row r="46" spans="1:15">
      <c r="A46" s="454"/>
      <c r="B46" s="451"/>
      <c r="C46" s="390"/>
      <c r="D46" s="169"/>
      <c r="E46" s="390"/>
      <c r="F46" s="390"/>
      <c r="G46" s="384"/>
      <c r="H46" s="387"/>
      <c r="I46" s="159"/>
      <c r="J46" s="162"/>
      <c r="K46" s="159"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90"/>
      <c r="N46" s="393"/>
      <c r="O46" s="382"/>
    </row>
    <row r="47" spans="1:15">
      <c r="A47" s="454"/>
      <c r="B47" s="451"/>
      <c r="C47" s="390"/>
      <c r="D47" s="169"/>
      <c r="E47" s="390"/>
      <c r="F47" s="390"/>
      <c r="G47" s="384"/>
      <c r="H47" s="387"/>
      <c r="I47" s="159"/>
      <c r="J47" s="162"/>
      <c r="K47" s="159"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90"/>
      <c r="N47" s="393"/>
      <c r="O47" s="382"/>
    </row>
    <row r="48" spans="1:15">
      <c r="A48" s="454"/>
      <c r="B48" s="451"/>
      <c r="C48" s="390"/>
      <c r="D48" s="169"/>
      <c r="E48" s="390"/>
      <c r="F48" s="390"/>
      <c r="G48" s="384"/>
      <c r="H48" s="387"/>
      <c r="I48" s="159"/>
      <c r="J48" s="162"/>
      <c r="K48" s="159"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90"/>
      <c r="N48" s="393"/>
      <c r="O48" s="382"/>
    </row>
    <row r="49" spans="1:257" ht="15.75" thickBot="1">
      <c r="A49" s="455"/>
      <c r="B49" s="452"/>
      <c r="C49" s="391"/>
      <c r="D49" s="171"/>
      <c r="E49" s="391"/>
      <c r="F49" s="391"/>
      <c r="G49" s="385"/>
      <c r="H49" s="388"/>
      <c r="I49" s="160"/>
      <c r="J49" s="163"/>
      <c r="K49" s="160"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91"/>
      <c r="N49" s="394"/>
      <c r="O49" s="382"/>
    </row>
    <row r="50" spans="1:257" ht="45">
      <c r="A50" s="453">
        <v>5</v>
      </c>
      <c r="B50" s="450" t="s">
        <v>317</v>
      </c>
      <c r="C50" s="389" t="s">
        <v>318</v>
      </c>
      <c r="D50" s="168" t="s">
        <v>319</v>
      </c>
      <c r="E50" s="389">
        <v>852</v>
      </c>
      <c r="F50" s="389">
        <v>6</v>
      </c>
      <c r="G50" s="383">
        <f>F50/E50</f>
        <v>7.0422535211267607E-3</v>
      </c>
      <c r="H50" s="38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286</v>
      </c>
      <c r="J50" s="175" t="s">
        <v>309</v>
      </c>
      <c r="K50" s="161" t="str">
        <f>IFERROR(CONCATENATE(INDEX('8- Políticas de Administración '!$B$16:$F$53,MATCH('5- Identificación de Riesgos'!J50,'8- Políticas de Administración '!$C$16:$C$54,0),1)," - ",L50),"")</f>
        <v>Mayor - 4</v>
      </c>
      <c r="L50" s="192">
        <f>IFERROR(VLOOKUP(INDEX('8- Políticas de Administración '!$B$16:$F$63,MATCH('5- Identificación de Riesgos'!J50,'8- Políticas de Administración '!$C$16:$C$64,0),1),'8- Políticas de Administración '!$B$16:$F$64,5,FALSE),"")</f>
        <v>4</v>
      </c>
      <c r="M50" s="389" t="str">
        <f>IFERROR(CONCATENATE(INDEX('8- Políticas de Administración '!$B$16:$F$53,MATCH(ROUND(AVERAGE(L50:L59),0),'8- Políticas de Administración '!$F$16:$F$53,0),1)," - ",ROUND(AVERAGE(L50:L59),0)),"")</f>
        <v>Moderado - 3</v>
      </c>
      <c r="N50" s="392" t="str">
        <f>IFERROR(CONCATENATE(VLOOKUP((LEFT(H50,LEN(H50)-4)&amp;LEFT(M50,LEN(M50)-4)),'9- Matriz de Calor '!$D$18:$E$42,2,0)," - ",RIGHT(H50,1)*RIGHT(M50,1)),"")</f>
        <v>Moderado - 3</v>
      </c>
      <c r="O50" s="382">
        <f>RIGHT(H50,1)*RIGHT(M50,1)</f>
        <v>3</v>
      </c>
    </row>
    <row r="51" spans="1:257" ht="30">
      <c r="A51" s="454"/>
      <c r="B51" s="451"/>
      <c r="C51" s="390"/>
      <c r="D51" s="169" t="s">
        <v>320</v>
      </c>
      <c r="E51" s="390"/>
      <c r="F51" s="390"/>
      <c r="G51" s="384"/>
      <c r="H51" s="387"/>
      <c r="I51" s="159" t="s">
        <v>296</v>
      </c>
      <c r="J51" s="162" t="s">
        <v>304</v>
      </c>
      <c r="K51" s="159" t="str">
        <f>IFERROR(CONCATENATE(INDEX('8- Políticas de Administración '!$B$16:$F$53,MATCH('5- Identificación de Riesgos'!J51,'8- Políticas de Administración '!$C$16:$C$54,0),1)," - ",L51),"")</f>
        <v>Menor - 2</v>
      </c>
      <c r="L51" s="193">
        <f>IFERROR(VLOOKUP(INDEX('8- Políticas de Administración '!$B$16:$F$63,MATCH('5- Identificación de Riesgos'!J51,'8- Políticas de Administración '!$C$16:$C$64,0),1),'8- Políticas de Administración '!$B$16:$F$64,5,FALSE),"")</f>
        <v>2</v>
      </c>
      <c r="M51" s="390"/>
      <c r="N51" s="393"/>
      <c r="O51" s="382"/>
    </row>
    <row r="52" spans="1:257" ht="56.25" customHeight="1">
      <c r="A52" s="454"/>
      <c r="B52" s="451"/>
      <c r="C52" s="390"/>
      <c r="D52" s="169"/>
      <c r="E52" s="390"/>
      <c r="F52" s="390"/>
      <c r="G52" s="384"/>
      <c r="H52" s="387"/>
      <c r="I52" s="159" t="s">
        <v>312</v>
      </c>
      <c r="J52" s="162" t="s">
        <v>321</v>
      </c>
      <c r="K52" s="159" t="str">
        <f>IFERROR(CONCATENATE(INDEX('8- Políticas de Administración '!$B$16:$F$53,MATCH('5- Identificación de Riesgos'!J52,'8- Políticas de Administración '!$C$16:$C$54,0),1)," - ",L52),"")</f>
        <v>Menor - 2</v>
      </c>
      <c r="L52" s="193">
        <f>IFERROR(VLOOKUP(INDEX('8- Políticas de Administración '!$B$16:$F$63,MATCH('5- Identificación de Riesgos'!J52,'8- Políticas de Administración '!$C$16:$C$64,0),1),'8- Políticas de Administración '!$B$16:$F$64,5,FALSE),"")</f>
        <v>2</v>
      </c>
      <c r="M52" s="390"/>
      <c r="N52" s="393"/>
      <c r="O52" s="382"/>
    </row>
    <row r="53" spans="1:257">
      <c r="A53" s="454"/>
      <c r="B53" s="451"/>
      <c r="C53" s="390"/>
      <c r="D53" s="170"/>
      <c r="E53" s="390"/>
      <c r="F53" s="390"/>
      <c r="G53" s="384"/>
      <c r="H53" s="387"/>
      <c r="I53" s="159"/>
      <c r="J53" s="162"/>
      <c r="K53" s="159"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90"/>
      <c r="N53" s="393"/>
      <c r="O53" s="382"/>
    </row>
    <row r="54" spans="1:257">
      <c r="A54" s="454"/>
      <c r="B54" s="451"/>
      <c r="C54" s="390"/>
      <c r="D54" s="169"/>
      <c r="E54" s="390"/>
      <c r="F54" s="390"/>
      <c r="G54" s="384"/>
      <c r="H54" s="387"/>
      <c r="I54" s="159"/>
      <c r="J54" s="162"/>
      <c r="K54" s="159"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90"/>
      <c r="N54" s="393"/>
      <c r="O54" s="382"/>
    </row>
    <row r="55" spans="1:257">
      <c r="A55" s="454"/>
      <c r="B55" s="451"/>
      <c r="C55" s="390"/>
      <c r="D55" s="169"/>
      <c r="E55" s="390"/>
      <c r="F55" s="390"/>
      <c r="G55" s="384"/>
      <c r="H55" s="387"/>
      <c r="I55" s="159"/>
      <c r="J55" s="162"/>
      <c r="K55" s="159"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90"/>
      <c r="N55" s="393"/>
      <c r="O55" s="382"/>
    </row>
    <row r="56" spans="1:257">
      <c r="A56" s="454"/>
      <c r="B56" s="451"/>
      <c r="C56" s="390"/>
      <c r="D56" s="169"/>
      <c r="E56" s="390"/>
      <c r="F56" s="390"/>
      <c r="G56" s="384"/>
      <c r="H56" s="387"/>
      <c r="I56" s="159"/>
      <c r="J56" s="162"/>
      <c r="K56" s="159"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90"/>
      <c r="N56" s="393"/>
      <c r="O56" s="382"/>
    </row>
    <row r="57" spans="1:257">
      <c r="A57" s="454"/>
      <c r="B57" s="451"/>
      <c r="C57" s="390"/>
      <c r="D57" s="169"/>
      <c r="E57" s="390"/>
      <c r="F57" s="390"/>
      <c r="G57" s="384"/>
      <c r="H57" s="387"/>
      <c r="I57" s="159"/>
      <c r="J57" s="162"/>
      <c r="K57" s="159"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90"/>
      <c r="N57" s="393"/>
      <c r="O57" s="382"/>
    </row>
    <row r="58" spans="1:257">
      <c r="A58" s="454"/>
      <c r="B58" s="451"/>
      <c r="C58" s="390"/>
      <c r="D58" s="169"/>
      <c r="E58" s="390"/>
      <c r="F58" s="390"/>
      <c r="G58" s="384"/>
      <c r="H58" s="387"/>
      <c r="I58" s="159"/>
      <c r="J58" s="162"/>
      <c r="K58" s="159"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90"/>
      <c r="N58" s="393"/>
      <c r="O58" s="382"/>
    </row>
    <row r="59" spans="1:257" ht="15.75" thickBot="1">
      <c r="A59" s="455"/>
      <c r="B59" s="452"/>
      <c r="C59" s="391"/>
      <c r="D59" s="171"/>
      <c r="E59" s="391"/>
      <c r="F59" s="391"/>
      <c r="G59" s="385"/>
      <c r="H59" s="388"/>
      <c r="I59" s="160"/>
      <c r="J59" s="163"/>
      <c r="K59" s="160"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91"/>
      <c r="N59" s="394"/>
      <c r="O59" s="382"/>
    </row>
    <row r="60" spans="1:257" s="123" customFormat="1" ht="60">
      <c r="A60" s="449">
        <v>6</v>
      </c>
      <c r="B60" s="400" t="s">
        <v>322</v>
      </c>
      <c r="C60" s="389" t="s">
        <v>323</v>
      </c>
      <c r="D60" s="197" t="s">
        <v>324</v>
      </c>
      <c r="E60" s="446">
        <v>260</v>
      </c>
      <c r="F60" s="389">
        <v>1</v>
      </c>
      <c r="G60" s="383">
        <v>0</v>
      </c>
      <c r="H60" s="38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286</v>
      </c>
      <c r="J60" s="175" t="s">
        <v>309</v>
      </c>
      <c r="K60" s="161" t="str">
        <f>IFERROR(CONCATENATE(INDEX('8- Políticas de Administración '!$B$16:$F$53,MATCH('5- Identificación de Riesgos'!J60,'8- Políticas de Administración '!$C$16:$C$54,0),1)," - ",L60),"")</f>
        <v>Mayor - 4</v>
      </c>
      <c r="L60" s="192">
        <f>IFERROR(VLOOKUP(INDEX('8- Políticas de Administración '!$B$16:$F$63,MATCH('5- Identificación de Riesgos'!J60,'8- Políticas de Administración '!$C$16:$C$64,0),1),'8- Políticas de Administración '!$B$16:$F$64,5,FALSE),"")</f>
        <v>4</v>
      </c>
      <c r="M60" s="389" t="str">
        <f>IFERROR(CONCATENATE(INDEX('8- Políticas de Administración '!$B$16:$F$53,MATCH(ROUND(AVERAGE(L60:L69),0),'8- Políticas de Administración '!$F$16:$F$53,0),1)," - ",ROUND(AVERAGE(L60:L69),0)),"")</f>
        <v>Menor - 2</v>
      </c>
      <c r="N60" s="392" t="str">
        <f>IFERROR(CONCATENATE(VLOOKUP((LEFT(H60,LEN(H60)-4)&amp;LEFT(M60,LEN(M60)-4)),'9- Matriz de Calor '!$D$18:$E$42,2,0)," - ",RIGHT(H60,1)*RIGHT(M60,1)),"")</f>
        <v>Bajo - 2</v>
      </c>
      <c r="O60" s="412">
        <f>RIGHT(H60,1)*RIGHT(M60,1)</f>
        <v>2</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398"/>
      <c r="B61" s="400"/>
      <c r="C61" s="390"/>
      <c r="D61" s="197" t="s">
        <v>325</v>
      </c>
      <c r="E61" s="447"/>
      <c r="F61" s="390"/>
      <c r="G61" s="384"/>
      <c r="H61" s="387"/>
      <c r="I61" s="159" t="s">
        <v>296</v>
      </c>
      <c r="J61" s="162" t="s">
        <v>297</v>
      </c>
      <c r="K61" s="159" t="str">
        <f>IFERROR(CONCATENATE(INDEX('8- Políticas de Administración '!$B$16:$F$53,MATCH('5- Identificación de Riesgos'!J61,'8- Políticas de Administración '!$C$16:$C$54,0),1)," - ",L61),"")</f>
        <v>Leve - 1</v>
      </c>
      <c r="L61" s="193">
        <f>IFERROR(VLOOKUP(INDEX('8- Políticas de Administración '!$B$16:$F$63,MATCH('5- Identificación de Riesgos'!J61,'8- Políticas de Administración '!$C$16:$C$64,0),1),'8- Políticas de Administración '!$B$16:$F$64,5,FALSE),"")</f>
        <v>1</v>
      </c>
      <c r="M61" s="390"/>
      <c r="N61" s="393"/>
      <c r="O61" s="41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398"/>
      <c r="B62" s="400"/>
      <c r="C62" s="390"/>
      <c r="D62" s="198" t="s">
        <v>326</v>
      </c>
      <c r="E62" s="447"/>
      <c r="F62" s="390"/>
      <c r="G62" s="384"/>
      <c r="H62" s="387"/>
      <c r="I62" s="159" t="s">
        <v>312</v>
      </c>
      <c r="J62" s="162" t="s">
        <v>313</v>
      </c>
      <c r="K62" s="159" t="str">
        <f>IFERROR(CONCATENATE(INDEX('8- Políticas de Administración '!$B$16:$F$53,MATCH('5- Identificación de Riesgos'!J62,'8- Políticas de Administración '!$C$16:$C$54,0),1)," - ",L62),"")</f>
        <v>Leve - 1</v>
      </c>
      <c r="L62" s="193">
        <f>IFERROR(VLOOKUP(INDEX('8- Políticas de Administración '!$B$16:$F$63,MATCH('5- Identificación de Riesgos'!J62,'8- Políticas de Administración '!$C$16:$C$64,0),1),'8- Políticas de Administración '!$B$16:$F$64,5,FALSE),"")</f>
        <v>1</v>
      </c>
      <c r="M62" s="390"/>
      <c r="N62" s="393"/>
      <c r="O62" s="41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t="30">
      <c r="A63" s="398"/>
      <c r="B63" s="400"/>
      <c r="C63" s="390"/>
      <c r="D63" s="198" t="s">
        <v>327</v>
      </c>
      <c r="E63" s="447"/>
      <c r="F63" s="390"/>
      <c r="G63" s="384"/>
      <c r="H63" s="387"/>
      <c r="I63" s="159"/>
      <c r="J63" s="162"/>
      <c r="K63" s="159"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90"/>
      <c r="N63" s="393"/>
      <c r="O63" s="41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98"/>
      <c r="B64" s="400"/>
      <c r="C64" s="390"/>
      <c r="D64" s="198"/>
      <c r="E64" s="447"/>
      <c r="F64" s="390"/>
      <c r="G64" s="384"/>
      <c r="H64" s="387"/>
      <c r="I64" s="159"/>
      <c r="J64" s="162"/>
      <c r="K64" s="159"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90"/>
      <c r="N64" s="393"/>
      <c r="O64" s="41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98"/>
      <c r="B65" s="400"/>
      <c r="C65" s="390"/>
      <c r="D65" s="169"/>
      <c r="E65" s="447"/>
      <c r="F65" s="390"/>
      <c r="G65" s="384"/>
      <c r="H65" s="387"/>
      <c r="I65" s="159"/>
      <c r="J65" s="162"/>
      <c r="K65" s="159"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90"/>
      <c r="N65" s="393"/>
      <c r="O65" s="41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98"/>
      <c r="B66" s="400"/>
      <c r="C66" s="390"/>
      <c r="D66" s="169"/>
      <c r="E66" s="447"/>
      <c r="F66" s="390"/>
      <c r="G66" s="384"/>
      <c r="H66" s="387"/>
      <c r="I66" s="159"/>
      <c r="J66" s="162"/>
      <c r="K66" s="159"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90"/>
      <c r="N66" s="393"/>
      <c r="O66" s="41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98"/>
      <c r="B67" s="400"/>
      <c r="C67" s="390"/>
      <c r="D67" s="169"/>
      <c r="E67" s="447"/>
      <c r="F67" s="390"/>
      <c r="G67" s="384"/>
      <c r="H67" s="387"/>
      <c r="I67" s="159"/>
      <c r="J67" s="162"/>
      <c r="K67" s="159"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90"/>
      <c r="N67" s="393"/>
      <c r="O67" s="41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98"/>
      <c r="B68" s="400"/>
      <c r="C68" s="390"/>
      <c r="D68" s="169"/>
      <c r="E68" s="447"/>
      <c r="F68" s="390"/>
      <c r="G68" s="384"/>
      <c r="H68" s="387"/>
      <c r="I68" s="159"/>
      <c r="J68" s="162"/>
      <c r="K68" s="159"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90"/>
      <c r="N68" s="393"/>
      <c r="O68" s="41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99"/>
      <c r="B69" s="401"/>
      <c r="C69" s="391"/>
      <c r="D69" s="171"/>
      <c r="E69" s="448"/>
      <c r="F69" s="391"/>
      <c r="G69" s="385"/>
      <c r="H69" s="388"/>
      <c r="I69" s="160"/>
      <c r="J69" s="163"/>
      <c r="K69" s="160"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91"/>
      <c r="N69" s="394"/>
      <c r="O69" s="41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s="123" customFormat="1" ht="45">
      <c r="A70" s="449">
        <v>7</v>
      </c>
      <c r="B70" s="400" t="s">
        <v>328</v>
      </c>
      <c r="C70" s="389" t="s">
        <v>329</v>
      </c>
      <c r="D70" s="197" t="s">
        <v>330</v>
      </c>
      <c r="E70" s="389">
        <v>50</v>
      </c>
      <c r="F70" s="389">
        <v>1</v>
      </c>
      <c r="G70" s="383">
        <f>F70/E70</f>
        <v>0.02</v>
      </c>
      <c r="H70" s="38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286</v>
      </c>
      <c r="J70" s="175" t="s">
        <v>309</v>
      </c>
      <c r="K70" s="161" t="str">
        <f>IFERROR(CONCATENATE(INDEX('8- Políticas de Administración '!$B$16:$F$53,MATCH('5- Identificación de Riesgos'!J70,'8- Políticas de Administración '!$C$16:$C$54,0),1)," - ",L70),"")</f>
        <v>Mayor - 4</v>
      </c>
      <c r="L70" s="192">
        <f>IFERROR(VLOOKUP(INDEX('8- Políticas de Administración '!$B$16:$F$63,MATCH('5- Identificación de Riesgos'!J70,'8- Políticas de Administración '!$C$16:$C$64,0),1),'8- Políticas de Administración '!$B$16:$F$64,5,FALSE),"")</f>
        <v>4</v>
      </c>
      <c r="M70" s="389" t="str">
        <f>IFERROR(CONCATENATE(INDEX('8- Políticas de Administración '!$B$16:$F$53,MATCH(ROUND(AVERAGE(L70:L79),0),'8- Políticas de Administración '!$F$16:$F$53,0),1)," - ",ROUND(AVERAGE(L70:L79),0)),"")</f>
        <v>Moderado - 3</v>
      </c>
      <c r="N70" s="392" t="str">
        <f>IFERROR(CONCATENATE(VLOOKUP((LEFT(H70,LEN(H70)-4)&amp;LEFT(M70,LEN(M70)-4)),'9- Matriz de Calor '!$D$18:$E$42,2,0)," - ",RIGHT(H70,1)*RIGHT(M70,1)),"")</f>
        <v>Moderado - 3</v>
      </c>
      <c r="O70" s="412">
        <f>RIGHT(H70,1)*RIGHT(M70,1)</f>
        <v>3</v>
      </c>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c r="IU70" s="122"/>
      <c r="IV70" s="122"/>
      <c r="IW70" s="122"/>
    </row>
    <row r="71" spans="1:257" s="123" customFormat="1" ht="30">
      <c r="A71" s="398"/>
      <c r="B71" s="400"/>
      <c r="C71" s="390"/>
      <c r="D71" s="197" t="s">
        <v>331</v>
      </c>
      <c r="E71" s="390"/>
      <c r="F71" s="390"/>
      <c r="G71" s="384"/>
      <c r="H71" s="387"/>
      <c r="I71" s="159" t="s">
        <v>289</v>
      </c>
      <c r="J71" s="162" t="s">
        <v>290</v>
      </c>
      <c r="K71" s="159"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90"/>
      <c r="N71" s="393"/>
      <c r="O71" s="41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row>
    <row r="72" spans="1:257" s="123" customFormat="1" ht="30">
      <c r="A72" s="398"/>
      <c r="B72" s="400"/>
      <c r="C72" s="390"/>
      <c r="D72" s="198" t="s">
        <v>332</v>
      </c>
      <c r="E72" s="390"/>
      <c r="F72" s="390"/>
      <c r="G72" s="384"/>
      <c r="H72" s="387"/>
      <c r="I72" s="159"/>
      <c r="J72" s="162"/>
      <c r="K72" s="159"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90"/>
      <c r="N72" s="393"/>
      <c r="O72" s="41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c r="HE72" s="122"/>
      <c r="HF72" s="122"/>
      <c r="HG72" s="122"/>
      <c r="HH72" s="122"/>
      <c r="HI72" s="122"/>
      <c r="HJ72" s="122"/>
      <c r="HK72" s="122"/>
      <c r="HL72" s="122"/>
      <c r="HM72" s="122"/>
      <c r="HN72" s="122"/>
      <c r="HO72" s="122"/>
      <c r="HP72" s="122"/>
      <c r="HQ72" s="122"/>
      <c r="HR72" s="122"/>
      <c r="HS72" s="122"/>
      <c r="HT72" s="122"/>
      <c r="HU72" s="122"/>
      <c r="HV72" s="122"/>
      <c r="HW72" s="122"/>
      <c r="HX72" s="122"/>
      <c r="HY72" s="122"/>
      <c r="HZ72" s="122"/>
      <c r="IA72" s="122"/>
      <c r="IB72" s="122"/>
      <c r="IC72" s="122"/>
      <c r="ID72" s="122"/>
      <c r="IE72" s="122"/>
      <c r="IF72" s="122"/>
      <c r="IG72" s="122"/>
      <c r="IH72" s="122"/>
      <c r="II72" s="122"/>
      <c r="IJ72" s="122"/>
      <c r="IK72" s="122"/>
      <c r="IL72" s="122"/>
      <c r="IM72" s="122"/>
      <c r="IN72" s="122"/>
      <c r="IO72" s="122"/>
      <c r="IP72" s="122"/>
      <c r="IQ72" s="122"/>
      <c r="IR72" s="122"/>
      <c r="IS72" s="122"/>
      <c r="IT72" s="122"/>
      <c r="IU72" s="122"/>
      <c r="IV72" s="122"/>
      <c r="IW72" s="122"/>
    </row>
    <row r="73" spans="1:257" s="123" customFormat="1">
      <c r="A73" s="398"/>
      <c r="B73" s="400"/>
      <c r="C73" s="390"/>
      <c r="D73" s="173"/>
      <c r="E73" s="390"/>
      <c r="F73" s="390"/>
      <c r="G73" s="384"/>
      <c r="H73" s="387"/>
      <c r="I73" s="159"/>
      <c r="J73" s="162"/>
      <c r="K73" s="159"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90"/>
      <c r="N73" s="393"/>
      <c r="O73" s="41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row>
    <row r="74" spans="1:257" s="123" customFormat="1">
      <c r="A74" s="398"/>
      <c r="B74" s="400"/>
      <c r="C74" s="390"/>
      <c r="D74" s="174"/>
      <c r="E74" s="390"/>
      <c r="F74" s="390"/>
      <c r="G74" s="384"/>
      <c r="H74" s="387"/>
      <c r="I74" s="159"/>
      <c r="J74" s="162"/>
      <c r="K74" s="159"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90"/>
      <c r="N74" s="393"/>
      <c r="O74" s="41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c r="HE74" s="122"/>
      <c r="HF74" s="122"/>
      <c r="HG74" s="122"/>
      <c r="HH74" s="122"/>
      <c r="HI74" s="122"/>
      <c r="HJ74" s="122"/>
      <c r="HK74" s="122"/>
      <c r="HL74" s="122"/>
      <c r="HM74" s="122"/>
      <c r="HN74" s="122"/>
      <c r="HO74" s="122"/>
      <c r="HP74" s="122"/>
      <c r="HQ74" s="122"/>
      <c r="HR74" s="122"/>
      <c r="HS74" s="122"/>
      <c r="HT74" s="122"/>
      <c r="HU74" s="122"/>
      <c r="HV74" s="122"/>
      <c r="HW74" s="122"/>
      <c r="HX74" s="122"/>
      <c r="HY74" s="122"/>
      <c r="HZ74" s="122"/>
      <c r="IA74" s="122"/>
      <c r="IB74" s="122"/>
      <c r="IC74" s="122"/>
      <c r="ID74" s="122"/>
      <c r="IE74" s="122"/>
      <c r="IF74" s="122"/>
      <c r="IG74" s="122"/>
      <c r="IH74" s="122"/>
      <c r="II74" s="122"/>
      <c r="IJ74" s="122"/>
      <c r="IK74" s="122"/>
      <c r="IL74" s="122"/>
      <c r="IM74" s="122"/>
      <c r="IN74" s="122"/>
      <c r="IO74" s="122"/>
      <c r="IP74" s="122"/>
      <c r="IQ74" s="122"/>
      <c r="IR74" s="122"/>
      <c r="IS74" s="122"/>
      <c r="IT74" s="122"/>
      <c r="IU74" s="122"/>
      <c r="IV74" s="122"/>
      <c r="IW74" s="122"/>
    </row>
    <row r="75" spans="1:257" s="123" customFormat="1">
      <c r="A75" s="398"/>
      <c r="B75" s="400"/>
      <c r="C75" s="390"/>
      <c r="D75" s="169"/>
      <c r="E75" s="390"/>
      <c r="F75" s="390"/>
      <c r="G75" s="384"/>
      <c r="H75" s="387"/>
      <c r="I75" s="159"/>
      <c r="J75" s="162"/>
      <c r="K75" s="159"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90"/>
      <c r="N75" s="393"/>
      <c r="O75" s="41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row>
    <row r="76" spans="1:257" s="123" customFormat="1">
      <c r="A76" s="398"/>
      <c r="B76" s="400"/>
      <c r="C76" s="390"/>
      <c r="D76" s="169"/>
      <c r="E76" s="390"/>
      <c r="F76" s="390"/>
      <c r="G76" s="384"/>
      <c r="H76" s="387"/>
      <c r="I76" s="159"/>
      <c r="J76" s="162"/>
      <c r="K76" s="159"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90"/>
      <c r="N76" s="393"/>
      <c r="O76" s="41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c r="IV76" s="122"/>
      <c r="IW76" s="122"/>
    </row>
    <row r="77" spans="1:257" s="123" customFormat="1">
      <c r="A77" s="398"/>
      <c r="B77" s="400"/>
      <c r="C77" s="390"/>
      <c r="D77" s="169"/>
      <c r="E77" s="390"/>
      <c r="F77" s="390"/>
      <c r="G77" s="384"/>
      <c r="H77" s="387"/>
      <c r="I77" s="159"/>
      <c r="J77" s="162"/>
      <c r="K77" s="159"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90"/>
      <c r="N77" s="393"/>
      <c r="O77" s="41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c r="FQ77" s="122"/>
      <c r="FR77" s="122"/>
      <c r="FS77" s="122"/>
      <c r="FT77" s="122"/>
      <c r="FU77" s="122"/>
      <c r="FV77" s="122"/>
      <c r="FW77" s="122"/>
      <c r="FX77" s="122"/>
      <c r="FY77" s="122"/>
      <c r="FZ77" s="122"/>
      <c r="GA77" s="122"/>
      <c r="GB77" s="122"/>
      <c r="GC77" s="122"/>
      <c r="GD77" s="122"/>
      <c r="GE77" s="122"/>
      <c r="GF77" s="122"/>
      <c r="GG77" s="122"/>
      <c r="GH77" s="122"/>
      <c r="GI77" s="122"/>
      <c r="GJ77" s="122"/>
      <c r="GK77" s="122"/>
      <c r="GL77" s="122"/>
      <c r="GM77" s="122"/>
      <c r="GN77" s="122"/>
      <c r="GO77" s="122"/>
      <c r="GP77" s="122"/>
      <c r="GQ77" s="122"/>
      <c r="GR77" s="122"/>
      <c r="GS77" s="122"/>
      <c r="GT77" s="122"/>
      <c r="GU77" s="122"/>
      <c r="GV77" s="122"/>
      <c r="GW77" s="122"/>
      <c r="GX77" s="122"/>
      <c r="GY77" s="122"/>
      <c r="GZ77" s="122"/>
      <c r="HA77" s="122"/>
      <c r="HB77" s="122"/>
      <c r="HC77" s="122"/>
      <c r="HD77" s="122"/>
      <c r="HE77" s="122"/>
      <c r="HF77" s="122"/>
      <c r="HG77" s="122"/>
      <c r="HH77" s="122"/>
      <c r="HI77" s="122"/>
      <c r="HJ77" s="122"/>
      <c r="HK77" s="122"/>
      <c r="HL77" s="122"/>
      <c r="HM77" s="122"/>
      <c r="HN77" s="122"/>
      <c r="HO77" s="122"/>
      <c r="HP77" s="122"/>
      <c r="HQ77" s="122"/>
      <c r="HR77" s="122"/>
      <c r="HS77" s="122"/>
      <c r="HT77" s="122"/>
      <c r="HU77" s="122"/>
      <c r="HV77" s="122"/>
      <c r="HW77" s="122"/>
      <c r="HX77" s="122"/>
      <c r="HY77" s="122"/>
      <c r="HZ77" s="122"/>
      <c r="IA77" s="122"/>
      <c r="IB77" s="122"/>
      <c r="IC77" s="122"/>
      <c r="ID77" s="122"/>
      <c r="IE77" s="122"/>
      <c r="IF77" s="122"/>
      <c r="IG77" s="122"/>
      <c r="IH77" s="122"/>
      <c r="II77" s="122"/>
      <c r="IJ77" s="122"/>
      <c r="IK77" s="122"/>
      <c r="IL77" s="122"/>
      <c r="IM77" s="122"/>
      <c r="IN77" s="122"/>
      <c r="IO77" s="122"/>
      <c r="IP77" s="122"/>
      <c r="IQ77" s="122"/>
      <c r="IR77" s="122"/>
      <c r="IS77" s="122"/>
      <c r="IT77" s="122"/>
      <c r="IU77" s="122"/>
      <c r="IV77" s="122"/>
      <c r="IW77" s="122"/>
    </row>
    <row r="78" spans="1:257" s="123" customFormat="1">
      <c r="A78" s="398"/>
      <c r="B78" s="400"/>
      <c r="C78" s="390"/>
      <c r="D78" s="169"/>
      <c r="E78" s="390"/>
      <c r="F78" s="390"/>
      <c r="G78" s="384"/>
      <c r="H78" s="387"/>
      <c r="I78" s="159"/>
      <c r="J78" s="162"/>
      <c r="K78" s="159"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90"/>
      <c r="N78" s="393"/>
      <c r="O78" s="41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c r="FQ78" s="122"/>
      <c r="FR78" s="122"/>
      <c r="FS78" s="122"/>
      <c r="FT78" s="122"/>
      <c r="FU78" s="122"/>
      <c r="FV78" s="122"/>
      <c r="FW78" s="122"/>
      <c r="FX78" s="122"/>
      <c r="FY78" s="122"/>
      <c r="FZ78" s="122"/>
      <c r="GA78" s="122"/>
      <c r="GB78" s="122"/>
      <c r="GC78" s="122"/>
      <c r="GD78" s="122"/>
      <c r="GE78" s="122"/>
      <c r="GF78" s="122"/>
      <c r="GG78" s="122"/>
      <c r="GH78" s="122"/>
      <c r="GI78" s="122"/>
      <c r="GJ78" s="122"/>
      <c r="GK78" s="122"/>
      <c r="GL78" s="122"/>
      <c r="GM78" s="122"/>
      <c r="GN78" s="122"/>
      <c r="GO78" s="122"/>
      <c r="GP78" s="122"/>
      <c r="GQ78" s="122"/>
      <c r="GR78" s="122"/>
      <c r="GS78" s="122"/>
      <c r="GT78" s="122"/>
      <c r="GU78" s="122"/>
      <c r="GV78" s="122"/>
      <c r="GW78" s="122"/>
      <c r="GX78" s="122"/>
      <c r="GY78" s="122"/>
      <c r="GZ78" s="122"/>
      <c r="HA78" s="122"/>
      <c r="HB78" s="122"/>
      <c r="HC78" s="122"/>
      <c r="HD78" s="122"/>
      <c r="HE78" s="122"/>
      <c r="HF78" s="122"/>
      <c r="HG78" s="122"/>
      <c r="HH78" s="122"/>
      <c r="HI78" s="122"/>
      <c r="HJ78" s="122"/>
      <c r="HK78" s="122"/>
      <c r="HL78" s="122"/>
      <c r="HM78" s="122"/>
      <c r="HN78" s="122"/>
      <c r="HO78" s="122"/>
      <c r="HP78" s="122"/>
      <c r="HQ78" s="122"/>
      <c r="HR78" s="122"/>
      <c r="HS78" s="122"/>
      <c r="HT78" s="122"/>
      <c r="HU78" s="122"/>
      <c r="HV78" s="122"/>
      <c r="HW78" s="122"/>
      <c r="HX78" s="122"/>
      <c r="HY78" s="122"/>
      <c r="HZ78" s="122"/>
      <c r="IA78" s="122"/>
      <c r="IB78" s="122"/>
      <c r="IC78" s="122"/>
      <c r="ID78" s="122"/>
      <c r="IE78" s="122"/>
      <c r="IF78" s="122"/>
      <c r="IG78" s="122"/>
      <c r="IH78" s="122"/>
      <c r="II78" s="122"/>
      <c r="IJ78" s="122"/>
      <c r="IK78" s="122"/>
      <c r="IL78" s="122"/>
      <c r="IM78" s="122"/>
      <c r="IN78" s="122"/>
      <c r="IO78" s="122"/>
      <c r="IP78" s="122"/>
      <c r="IQ78" s="122"/>
      <c r="IR78" s="122"/>
      <c r="IS78" s="122"/>
      <c r="IT78" s="122"/>
      <c r="IU78" s="122"/>
      <c r="IV78" s="122"/>
      <c r="IW78" s="122"/>
    </row>
    <row r="79" spans="1:257" s="123" customFormat="1" ht="15.75" thickBot="1">
      <c r="A79" s="399"/>
      <c r="B79" s="401"/>
      <c r="C79" s="391"/>
      <c r="D79" s="171"/>
      <c r="E79" s="391"/>
      <c r="F79" s="391"/>
      <c r="G79" s="385"/>
      <c r="H79" s="388"/>
      <c r="I79" s="160"/>
      <c r="J79" s="163"/>
      <c r="K79" s="160"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91"/>
      <c r="N79" s="394"/>
      <c r="O79" s="41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c r="FM79" s="122"/>
      <c r="FN79" s="122"/>
      <c r="FO79" s="122"/>
      <c r="FP79" s="122"/>
      <c r="FQ79" s="122"/>
      <c r="FR79" s="122"/>
      <c r="FS79" s="122"/>
      <c r="FT79" s="122"/>
      <c r="FU79" s="122"/>
      <c r="FV79" s="122"/>
      <c r="FW79" s="122"/>
      <c r="FX79" s="122"/>
      <c r="FY79" s="122"/>
      <c r="FZ79" s="122"/>
      <c r="GA79" s="122"/>
      <c r="GB79" s="122"/>
      <c r="GC79" s="122"/>
      <c r="GD79" s="122"/>
      <c r="GE79" s="122"/>
      <c r="GF79" s="122"/>
      <c r="GG79" s="122"/>
      <c r="GH79" s="122"/>
      <c r="GI79" s="122"/>
      <c r="GJ79" s="122"/>
      <c r="GK79" s="122"/>
      <c r="GL79" s="122"/>
      <c r="GM79" s="122"/>
      <c r="GN79" s="122"/>
      <c r="GO79" s="122"/>
      <c r="GP79" s="122"/>
      <c r="GQ79" s="122"/>
      <c r="GR79" s="122"/>
      <c r="GS79" s="122"/>
      <c r="GT79" s="122"/>
      <c r="GU79" s="122"/>
      <c r="GV79" s="122"/>
      <c r="GW79" s="122"/>
      <c r="GX79" s="122"/>
      <c r="GY79" s="122"/>
      <c r="GZ79" s="122"/>
      <c r="HA79" s="122"/>
      <c r="HB79" s="122"/>
      <c r="HC79" s="122"/>
      <c r="HD79" s="122"/>
      <c r="HE79" s="122"/>
      <c r="HF79" s="122"/>
      <c r="HG79" s="122"/>
      <c r="HH79" s="122"/>
      <c r="HI79" s="122"/>
      <c r="HJ79" s="122"/>
      <c r="HK79" s="122"/>
      <c r="HL79" s="122"/>
      <c r="HM79" s="122"/>
      <c r="HN79" s="122"/>
      <c r="HO79" s="122"/>
      <c r="HP79" s="122"/>
      <c r="HQ79" s="122"/>
      <c r="HR79" s="122"/>
      <c r="HS79" s="122"/>
      <c r="HT79" s="122"/>
      <c r="HU79" s="122"/>
      <c r="HV79" s="122"/>
      <c r="HW79" s="122"/>
      <c r="HX79" s="122"/>
      <c r="HY79" s="122"/>
      <c r="HZ79" s="122"/>
      <c r="IA79" s="122"/>
      <c r="IB79" s="122"/>
      <c r="IC79" s="122"/>
      <c r="ID79" s="122"/>
      <c r="IE79" s="122"/>
      <c r="IF79" s="122"/>
      <c r="IG79" s="122"/>
      <c r="IH79" s="122"/>
      <c r="II79" s="122"/>
      <c r="IJ79" s="122"/>
      <c r="IK79" s="122"/>
      <c r="IL79" s="122"/>
      <c r="IM79" s="122"/>
      <c r="IN79" s="122"/>
      <c r="IO79" s="122"/>
      <c r="IP79" s="122"/>
      <c r="IQ79" s="122"/>
      <c r="IR79" s="122"/>
      <c r="IS79" s="122"/>
      <c r="IT79" s="122"/>
      <c r="IU79" s="122"/>
      <c r="IV79" s="122"/>
      <c r="IW79" s="122"/>
    </row>
    <row r="80" spans="1:257" ht="114" customHeight="1">
      <c r="A80" s="397">
        <v>8</v>
      </c>
      <c r="B80" s="400" t="s">
        <v>333</v>
      </c>
      <c r="C80" s="401" t="s">
        <v>334</v>
      </c>
      <c r="D80" s="197" t="s">
        <v>330</v>
      </c>
      <c r="E80" s="401">
        <v>24</v>
      </c>
      <c r="F80" s="401">
        <v>1</v>
      </c>
      <c r="G80" s="395">
        <f>F80/E80</f>
        <v>4.1666666666666664E-2</v>
      </c>
      <c r="H80" s="39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Baja - 2</v>
      </c>
      <c r="I80" s="158" t="s">
        <v>286</v>
      </c>
      <c r="J80" s="176" t="s">
        <v>309</v>
      </c>
      <c r="K80" s="161" t="str">
        <f>IFERROR(CONCATENATE(INDEX('8- Políticas de Administración '!$B$16:$F$53,MATCH('5- Identificación de Riesgos'!J80,'8- Políticas de Administración '!$C$16:$C$54,0),1)," - ",L80),"")</f>
        <v>Mayor - 4</v>
      </c>
      <c r="L80" s="192">
        <f>IFERROR(VLOOKUP(INDEX('8- Políticas de Administración '!$B$16:$F$63,MATCH('5- Identificación de Riesgos'!J80,'8- Políticas de Administración '!$C$16:$C$64,0),1),'8- Políticas de Administración '!$B$16:$F$64,5,FALSE),"")</f>
        <v>4</v>
      </c>
      <c r="M80" s="389" t="str">
        <f>IFERROR(CONCATENATE(INDEX('8- Políticas de Administración '!$B$16:$F$53,MATCH(ROUND(AVERAGE(L80:L89),0),'8- Políticas de Administración '!$F$16:$F$53,0),1)," - ",ROUND(AVERAGE(L80:L89),0)),"")</f>
        <v>Moderado - 3</v>
      </c>
      <c r="N80" s="392" t="str">
        <f>IFERROR(CONCATENATE(VLOOKUP((LEFT(H80,LEN(H80)-4)&amp;LEFT(M80,LEN(M80)-4)),'9- Matriz de Calor '!$D$18:$E$42,2,0)," - ",RIGHT(H80,1)*RIGHT(M80,1)),"")</f>
        <v>Moderado - 6</v>
      </c>
      <c r="O80" s="413">
        <f>RIGHT(H80,1)*RIGHT(M80,1)</f>
        <v>6</v>
      </c>
      <c r="P80" s="196" t="s">
        <v>335</v>
      </c>
      <c r="Q80" s="402" t="s">
        <v>336</v>
      </c>
      <c r="R80" s="403"/>
      <c r="S80" s="403"/>
      <c r="T80" s="403"/>
      <c r="U80" s="403"/>
      <c r="V80" s="403"/>
      <c r="W80" s="403"/>
      <c r="X80" s="403"/>
      <c r="Y80" s="404"/>
    </row>
    <row r="81" spans="1:25" ht="30" customHeight="1">
      <c r="A81" s="398"/>
      <c r="B81" s="400"/>
      <c r="C81" s="390"/>
      <c r="D81" s="197" t="s">
        <v>331</v>
      </c>
      <c r="E81" s="390"/>
      <c r="F81" s="390"/>
      <c r="G81" s="384"/>
      <c r="H81" s="387"/>
      <c r="I81" s="159" t="s">
        <v>289</v>
      </c>
      <c r="J81" s="162" t="s">
        <v>290</v>
      </c>
      <c r="K81" s="159" t="str">
        <f>IFERROR(CONCATENATE(INDEX('8- Políticas de Administración '!$B$16:$F$53,MATCH('5- Identificación de Riesgos'!J81,'8- Políticas de Administración '!$C$16:$C$54,0),1)," - ",L81),"")</f>
        <v>Leve - 1</v>
      </c>
      <c r="L81" s="193">
        <f>IFERROR(VLOOKUP(INDEX('8- Políticas de Administración '!$B$16:$F$63,MATCH('5- Identificación de Riesgos'!J81,'8- Políticas de Administración '!$C$16:$C$64,0),1),'8- Políticas de Administración '!$B$16:$F$64,5,FALSE),"")</f>
        <v>1</v>
      </c>
      <c r="M81" s="390"/>
      <c r="N81" s="393"/>
      <c r="O81" s="414"/>
      <c r="Q81" s="405"/>
      <c r="R81" s="406"/>
      <c r="S81" s="406"/>
      <c r="T81" s="406"/>
      <c r="U81" s="406"/>
      <c r="V81" s="406"/>
      <c r="W81" s="406"/>
      <c r="X81" s="406"/>
      <c r="Y81" s="407"/>
    </row>
    <row r="82" spans="1:25" ht="30" customHeight="1">
      <c r="A82" s="398"/>
      <c r="B82" s="400"/>
      <c r="C82" s="390"/>
      <c r="D82" s="198" t="s">
        <v>337</v>
      </c>
      <c r="E82" s="390"/>
      <c r="F82" s="390"/>
      <c r="G82" s="384"/>
      <c r="H82" s="387"/>
      <c r="I82" s="159"/>
      <c r="J82" s="162"/>
      <c r="K82" s="159"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390"/>
      <c r="N82" s="393"/>
      <c r="O82" s="414"/>
      <c r="Q82" s="405"/>
      <c r="R82" s="406"/>
      <c r="S82" s="406"/>
      <c r="T82" s="406"/>
      <c r="U82" s="406"/>
      <c r="V82" s="406"/>
      <c r="W82" s="406"/>
      <c r="X82" s="406"/>
      <c r="Y82" s="407"/>
    </row>
    <row r="83" spans="1:25" ht="30" customHeight="1">
      <c r="A83" s="398"/>
      <c r="B83" s="400"/>
      <c r="C83" s="390"/>
      <c r="D83" s="169"/>
      <c r="E83" s="390"/>
      <c r="F83" s="390"/>
      <c r="G83" s="384"/>
      <c r="H83" s="387"/>
      <c r="I83" s="159"/>
      <c r="J83" s="162"/>
      <c r="K83" s="159"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390"/>
      <c r="N83" s="393"/>
      <c r="O83" s="414"/>
      <c r="Q83" s="405"/>
      <c r="R83" s="406"/>
      <c r="S83" s="406"/>
      <c r="T83" s="406"/>
      <c r="U83" s="406"/>
      <c r="V83" s="406"/>
      <c r="W83" s="406"/>
      <c r="X83" s="406"/>
      <c r="Y83" s="407"/>
    </row>
    <row r="84" spans="1:25" ht="30" customHeight="1">
      <c r="A84" s="398"/>
      <c r="B84" s="400"/>
      <c r="C84" s="390"/>
      <c r="D84" s="169"/>
      <c r="E84" s="390"/>
      <c r="F84" s="390"/>
      <c r="G84" s="384"/>
      <c r="H84" s="387"/>
      <c r="I84" s="159"/>
      <c r="J84" s="162"/>
      <c r="K84" s="159"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390"/>
      <c r="N84" s="393"/>
      <c r="O84" s="414"/>
      <c r="Q84" s="405"/>
      <c r="R84" s="406"/>
      <c r="S84" s="406"/>
      <c r="T84" s="406"/>
      <c r="U84" s="406"/>
      <c r="V84" s="406"/>
      <c r="W84" s="406"/>
      <c r="X84" s="406"/>
      <c r="Y84" s="407"/>
    </row>
    <row r="85" spans="1:25" ht="15" customHeight="1">
      <c r="A85" s="398"/>
      <c r="B85" s="400"/>
      <c r="C85" s="390"/>
      <c r="D85" s="169"/>
      <c r="E85" s="390"/>
      <c r="F85" s="390"/>
      <c r="G85" s="384"/>
      <c r="H85" s="387"/>
      <c r="I85" s="159"/>
      <c r="J85" s="162"/>
      <c r="K85" s="159"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390"/>
      <c r="N85" s="393"/>
      <c r="O85" s="414"/>
      <c r="Q85" s="405"/>
      <c r="R85" s="406"/>
      <c r="S85" s="406"/>
      <c r="T85" s="406"/>
      <c r="U85" s="406"/>
      <c r="V85" s="406"/>
      <c r="W85" s="406"/>
      <c r="X85" s="406"/>
      <c r="Y85" s="407"/>
    </row>
    <row r="86" spans="1:25" ht="15" customHeight="1">
      <c r="A86" s="398"/>
      <c r="B86" s="400"/>
      <c r="C86" s="390"/>
      <c r="D86" s="169"/>
      <c r="E86" s="390"/>
      <c r="F86" s="390"/>
      <c r="G86" s="384"/>
      <c r="H86" s="387"/>
      <c r="I86" s="159"/>
      <c r="J86" s="162"/>
      <c r="K86" s="159"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390"/>
      <c r="N86" s="393"/>
      <c r="O86" s="414"/>
      <c r="Q86" s="405"/>
      <c r="R86" s="406"/>
      <c r="S86" s="406"/>
      <c r="T86" s="406"/>
      <c r="U86" s="406"/>
      <c r="V86" s="406"/>
      <c r="W86" s="406"/>
      <c r="X86" s="406"/>
      <c r="Y86" s="407"/>
    </row>
    <row r="87" spans="1:25" ht="15" customHeight="1">
      <c r="A87" s="398"/>
      <c r="B87" s="400"/>
      <c r="C87" s="390"/>
      <c r="D87" s="169"/>
      <c r="E87" s="390"/>
      <c r="F87" s="390"/>
      <c r="G87" s="384"/>
      <c r="H87" s="387"/>
      <c r="I87" s="159"/>
      <c r="J87" s="162"/>
      <c r="K87" s="159"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390"/>
      <c r="N87" s="393"/>
      <c r="O87" s="414"/>
      <c r="Q87" s="405"/>
      <c r="R87" s="406"/>
      <c r="S87" s="406"/>
      <c r="T87" s="406"/>
      <c r="U87" s="406"/>
      <c r="V87" s="406"/>
      <c r="W87" s="406"/>
      <c r="X87" s="406"/>
      <c r="Y87" s="407"/>
    </row>
    <row r="88" spans="1:25" ht="15" customHeight="1">
      <c r="A88" s="398"/>
      <c r="B88" s="400"/>
      <c r="C88" s="390"/>
      <c r="D88" s="169"/>
      <c r="E88" s="390"/>
      <c r="F88" s="390"/>
      <c r="G88" s="384"/>
      <c r="H88" s="387"/>
      <c r="I88" s="159"/>
      <c r="J88" s="162"/>
      <c r="K88" s="159"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390"/>
      <c r="N88" s="393"/>
      <c r="O88" s="414"/>
      <c r="Q88" s="405"/>
      <c r="R88" s="406"/>
      <c r="S88" s="406"/>
      <c r="T88" s="406"/>
      <c r="U88" s="406"/>
      <c r="V88" s="406"/>
      <c r="W88" s="406"/>
      <c r="X88" s="406"/>
      <c r="Y88" s="407"/>
    </row>
    <row r="89" spans="1:25" ht="15.75" customHeight="1" thickBot="1">
      <c r="A89" s="399"/>
      <c r="B89" s="401"/>
      <c r="C89" s="391"/>
      <c r="D89" s="171"/>
      <c r="E89" s="391"/>
      <c r="F89" s="391"/>
      <c r="G89" s="385"/>
      <c r="H89" s="388"/>
      <c r="I89" s="160"/>
      <c r="J89" s="163"/>
      <c r="K89" s="159" t="str">
        <f>IFERROR(CONCATENATE(INDEX('8- Políticas de Administración '!$B$16:$F$53,MATCH('5- Identificación de Riesgos'!J89,'8- Políticas de Administración '!$C$16:$C$54,0),1)," - ",L89),"")</f>
        <v/>
      </c>
      <c r="L89" s="194" t="str">
        <f>IFERROR(VLOOKUP(INDEX('8- Políticas de Administración '!$B$16:$F$63,MATCH('5- Identificación de Riesgos'!J89,'8- Políticas de Administración '!$C$16:$C$64,0),1),'8- Políticas de Administración '!$B$16:$F$64,5,FALSE),"")</f>
        <v/>
      </c>
      <c r="M89" s="391"/>
      <c r="N89" s="394"/>
      <c r="O89" s="414"/>
      <c r="Q89" s="405"/>
      <c r="R89" s="406"/>
      <c r="S89" s="406"/>
      <c r="T89" s="406"/>
      <c r="U89" s="406"/>
      <c r="V89" s="406"/>
      <c r="W89" s="406"/>
      <c r="X89" s="406"/>
      <c r="Y89" s="407"/>
    </row>
    <row r="90" spans="1:25" ht="45">
      <c r="A90" s="397">
        <v>9</v>
      </c>
      <c r="B90" s="400" t="s">
        <v>338</v>
      </c>
      <c r="C90" s="401" t="s">
        <v>339</v>
      </c>
      <c r="D90" s="197" t="s">
        <v>330</v>
      </c>
      <c r="E90" s="401">
        <v>260</v>
      </c>
      <c r="F90" s="401">
        <v>1</v>
      </c>
      <c r="G90" s="395">
        <f>F90/E90</f>
        <v>3.8461538461538464E-3</v>
      </c>
      <c r="H90" s="396"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8" t="s">
        <v>286</v>
      </c>
      <c r="J90" s="176" t="s">
        <v>309</v>
      </c>
      <c r="K90" s="161" t="str">
        <f>IFERROR(CONCATENATE(INDEX('8- Políticas de Administración '!$B$16:$F$53,MATCH('5- Identificación de Riesgos'!J90,'8- Políticas de Administración '!$C$16:$C$54,0),1)," - ",L90),"")</f>
        <v>Mayor - 4</v>
      </c>
      <c r="L90" s="192">
        <f>IFERROR(VLOOKUP(INDEX('8- Políticas de Administración '!$B$16:$F$63,MATCH('5- Identificación de Riesgos'!J90,'8- Políticas de Administración '!$C$16:$C$64,0),1),'8- Políticas de Administración '!$B$16:$F$64,5,FALSE),"")</f>
        <v>4</v>
      </c>
      <c r="M90" s="389" t="str">
        <f>IFERROR(CONCATENATE(INDEX('8- Políticas de Administración '!$B$16:$F$53,MATCH(ROUND(AVERAGE(L90:L99),0),'8- Políticas de Administración '!$F$16:$F$53,0),1)," - ",ROUND(AVERAGE(L90:L99),0)),"")</f>
        <v>Moderado - 3</v>
      </c>
      <c r="N90" s="392" t="str">
        <f>IFERROR(CONCATENATE(VLOOKUP((LEFT(H90,LEN(H90)-4)&amp;LEFT(M90,LEN(M90)-4)),'9- Matriz de Calor '!$D$18:$E$42,2,0)," - ",RIGHT(H90,1)*RIGHT(M90,1)),"")</f>
        <v>Moderado - 3</v>
      </c>
    </row>
    <row r="91" spans="1:25" ht="30">
      <c r="A91" s="398"/>
      <c r="B91" s="400"/>
      <c r="C91" s="390"/>
      <c r="D91" s="197" t="s">
        <v>331</v>
      </c>
      <c r="E91" s="390"/>
      <c r="F91" s="390"/>
      <c r="G91" s="384"/>
      <c r="H91" s="387"/>
      <c r="I91" s="159" t="s">
        <v>289</v>
      </c>
      <c r="J91" s="162" t="s">
        <v>290</v>
      </c>
      <c r="K91" s="159" t="str">
        <f>IFERROR(CONCATENATE(INDEX('8- Políticas de Administración '!$B$16:$F$53,MATCH('5- Identificación de Riesgos'!J91,'8- Políticas de Administración '!$C$16:$C$54,0),1)," - ",L91),"")</f>
        <v>Leve - 1</v>
      </c>
      <c r="L91" s="193">
        <f>IFERROR(VLOOKUP(INDEX('8- Políticas de Administración '!$B$16:$F$63,MATCH('5- Identificación de Riesgos'!J91,'8- Políticas de Administración '!$C$16:$C$64,0),1),'8- Políticas de Administración '!$B$16:$F$64,5,FALSE),"")</f>
        <v>1</v>
      </c>
      <c r="M91" s="390"/>
      <c r="N91" s="393"/>
    </row>
    <row r="92" spans="1:25" ht="30">
      <c r="A92" s="398"/>
      <c r="B92" s="400"/>
      <c r="C92" s="390"/>
      <c r="D92" s="198" t="s">
        <v>332</v>
      </c>
      <c r="E92" s="390"/>
      <c r="F92" s="390"/>
      <c r="G92" s="384"/>
      <c r="H92" s="387"/>
      <c r="I92" s="159"/>
      <c r="J92" s="162"/>
      <c r="K92" s="159" t="str">
        <f>IFERROR(CONCATENATE(INDEX('8- Políticas de Administración '!$B$16:$F$53,MATCH('5- Identificación de Riesgos'!J92,'8- Políticas de Administración '!$C$16:$C$54,0),1)," - ",L92),"")</f>
        <v/>
      </c>
      <c r="L92" s="193" t="str">
        <f>IFERROR(VLOOKUP(INDEX('8- Políticas de Administración '!$B$16:$F$63,MATCH('5- Identificación de Riesgos'!J92,'8- Políticas de Administración '!$C$16:$C$64,0),1),'8- Políticas de Administración '!$B$16:$F$64,5,FALSE),"")</f>
        <v/>
      </c>
      <c r="M92" s="390"/>
      <c r="N92" s="393"/>
    </row>
    <row r="93" spans="1:25">
      <c r="A93" s="398"/>
      <c r="B93" s="400"/>
      <c r="C93" s="390"/>
      <c r="D93" s="169"/>
      <c r="E93" s="390"/>
      <c r="F93" s="390"/>
      <c r="G93" s="384"/>
      <c r="H93" s="387"/>
      <c r="I93" s="159"/>
      <c r="J93" s="162"/>
      <c r="K93" s="159" t="str">
        <f>IFERROR(CONCATENATE(INDEX('8- Políticas de Administración '!$B$16:$F$53,MATCH('5- Identificación de Riesgos'!J93,'8- Políticas de Administración '!$C$16:$C$54,0),1)," - ",L93),"")</f>
        <v/>
      </c>
      <c r="L93" s="193" t="str">
        <f>IFERROR(VLOOKUP(INDEX('8- Políticas de Administración '!$B$16:$F$63,MATCH('5- Identificación de Riesgos'!J93,'8- Políticas de Administración '!$C$16:$C$64,0),1),'8- Políticas de Administración '!$B$16:$F$64,5,FALSE),"")</f>
        <v/>
      </c>
      <c r="M93" s="390"/>
      <c r="N93" s="393"/>
    </row>
    <row r="94" spans="1:25">
      <c r="A94" s="398"/>
      <c r="B94" s="400"/>
      <c r="C94" s="390"/>
      <c r="D94" s="169"/>
      <c r="E94" s="390"/>
      <c r="F94" s="390"/>
      <c r="G94" s="384"/>
      <c r="H94" s="387"/>
      <c r="I94" s="159"/>
      <c r="J94" s="162"/>
      <c r="K94" s="159" t="str">
        <f>IFERROR(CONCATENATE(INDEX('8- Políticas de Administración '!$B$16:$F$53,MATCH('5- Identificación de Riesgos'!J94,'8- Políticas de Administración '!$C$16:$C$54,0),1)," - ",L94),"")</f>
        <v/>
      </c>
      <c r="L94" s="193" t="str">
        <f>IFERROR(VLOOKUP(INDEX('8- Políticas de Administración '!$B$16:$F$63,MATCH('5- Identificación de Riesgos'!J94,'8- Políticas de Administración '!$C$16:$C$64,0),1),'8- Políticas de Administración '!$B$16:$F$64,5,FALSE),"")</f>
        <v/>
      </c>
      <c r="M94" s="390"/>
      <c r="N94" s="393"/>
    </row>
    <row r="95" spans="1:25">
      <c r="A95" s="398"/>
      <c r="B95" s="400"/>
      <c r="C95" s="390"/>
      <c r="D95" s="169"/>
      <c r="E95" s="390"/>
      <c r="F95" s="390"/>
      <c r="G95" s="384"/>
      <c r="H95" s="387"/>
      <c r="I95" s="159"/>
      <c r="J95" s="162"/>
      <c r="K95" s="159" t="str">
        <f>IFERROR(CONCATENATE(INDEX('8- Políticas de Administración '!$B$16:$F$53,MATCH('5- Identificación de Riesgos'!J95,'8- Políticas de Administración '!$C$16:$C$54,0),1)," - ",L95),"")</f>
        <v/>
      </c>
      <c r="L95" s="193" t="str">
        <f>IFERROR(VLOOKUP(INDEX('8- Políticas de Administración '!$B$16:$F$63,MATCH('5- Identificación de Riesgos'!J95,'8- Políticas de Administración '!$C$16:$C$64,0),1),'8- Políticas de Administración '!$B$16:$F$64,5,FALSE),"")</f>
        <v/>
      </c>
      <c r="M95" s="390"/>
      <c r="N95" s="393"/>
    </row>
    <row r="96" spans="1:25">
      <c r="A96" s="398"/>
      <c r="B96" s="400"/>
      <c r="C96" s="390"/>
      <c r="D96" s="169"/>
      <c r="E96" s="390"/>
      <c r="F96" s="390"/>
      <c r="G96" s="384"/>
      <c r="H96" s="387"/>
      <c r="I96" s="159"/>
      <c r="J96" s="162"/>
      <c r="K96" s="159" t="str">
        <f>IFERROR(CONCATENATE(INDEX('8- Políticas de Administración '!$B$16:$F$53,MATCH('5- Identificación de Riesgos'!J96,'8- Políticas de Administración '!$C$16:$C$54,0),1)," - ",L96),"")</f>
        <v/>
      </c>
      <c r="L96" s="193" t="str">
        <f>IFERROR(VLOOKUP(INDEX('8- Políticas de Administración '!$B$16:$F$63,MATCH('5- Identificación de Riesgos'!J96,'8- Políticas de Administración '!$C$16:$C$64,0),1),'8- Políticas de Administración '!$B$16:$F$64,5,FALSE),"")</f>
        <v/>
      </c>
      <c r="M96" s="390"/>
      <c r="N96" s="393"/>
    </row>
    <row r="97" spans="1:14">
      <c r="A97" s="398"/>
      <c r="B97" s="400"/>
      <c r="C97" s="390"/>
      <c r="D97" s="169"/>
      <c r="E97" s="390"/>
      <c r="F97" s="390"/>
      <c r="G97" s="384"/>
      <c r="H97" s="387"/>
      <c r="I97" s="159"/>
      <c r="J97" s="162"/>
      <c r="K97" s="159" t="str">
        <f>IFERROR(CONCATENATE(INDEX('8- Políticas de Administración '!$B$16:$F$53,MATCH('5- Identificación de Riesgos'!J97,'8- Políticas de Administración '!$C$16:$C$54,0),1)," - ",L97),"")</f>
        <v/>
      </c>
      <c r="L97" s="193" t="str">
        <f>IFERROR(VLOOKUP(INDEX('8- Políticas de Administración '!$B$16:$F$63,MATCH('5- Identificación de Riesgos'!J97,'8- Políticas de Administración '!$C$16:$C$64,0),1),'8- Políticas de Administración '!$B$16:$F$64,5,FALSE),"")</f>
        <v/>
      </c>
      <c r="M97" s="390"/>
      <c r="N97" s="393"/>
    </row>
    <row r="98" spans="1:14">
      <c r="A98" s="398"/>
      <c r="B98" s="400"/>
      <c r="C98" s="390"/>
      <c r="D98" s="169"/>
      <c r="E98" s="390"/>
      <c r="F98" s="390"/>
      <c r="G98" s="384"/>
      <c r="H98" s="387"/>
      <c r="I98" s="159"/>
      <c r="J98" s="162"/>
      <c r="K98" s="159" t="str">
        <f>IFERROR(CONCATENATE(INDEX('8- Políticas de Administración '!$B$16:$F$53,MATCH('5- Identificación de Riesgos'!J98,'8- Políticas de Administración '!$C$16:$C$54,0),1)," - ",L98),"")</f>
        <v/>
      </c>
      <c r="L98" s="193" t="str">
        <f>IFERROR(VLOOKUP(INDEX('8- Políticas de Administración '!$B$16:$F$63,MATCH('5- Identificación de Riesgos'!J98,'8- Políticas de Administración '!$C$16:$C$64,0),1),'8- Políticas de Administración '!$B$16:$F$64,5,FALSE),"")</f>
        <v/>
      </c>
      <c r="M98" s="390"/>
      <c r="N98" s="393"/>
    </row>
    <row r="99" spans="1:14" ht="15.75" thickBot="1">
      <c r="A99" s="399"/>
      <c r="B99" s="401"/>
      <c r="C99" s="391"/>
      <c r="D99" s="171"/>
      <c r="E99" s="391"/>
      <c r="F99" s="391"/>
      <c r="G99" s="385"/>
      <c r="H99" s="388"/>
      <c r="I99" s="160"/>
      <c r="J99" s="163"/>
      <c r="K99" s="159" t="str">
        <f>IFERROR(CONCATENATE(INDEX('8- Políticas de Administración '!$B$16:$F$53,MATCH('5- Identificación de Riesgos'!J99,'8- Políticas de Administración '!$C$16:$C$54,0),1)," - ",L99),"")</f>
        <v/>
      </c>
      <c r="L99" s="194" t="str">
        <f>IFERROR(VLOOKUP(INDEX('8- Políticas de Administración '!$B$16:$F$63,MATCH('5- Identificación de Riesgos'!J99,'8- Políticas de Administración '!$C$16:$C$64,0),1),'8- Políticas de Administración '!$B$16:$F$64,5,FALSE),"")</f>
        <v/>
      </c>
      <c r="M99" s="391"/>
      <c r="N99" s="394"/>
    </row>
  </sheetData>
  <mergeCells count="115">
    <mergeCell ref="A70:A79"/>
    <mergeCell ref="F70:F79"/>
    <mergeCell ref="F40:F49"/>
    <mergeCell ref="B30:B39"/>
    <mergeCell ref="B70:B79"/>
    <mergeCell ref="C70:C79"/>
    <mergeCell ref="E70:E79"/>
    <mergeCell ref="A60:A69"/>
    <mergeCell ref="B60:B69"/>
    <mergeCell ref="C60:C69"/>
    <mergeCell ref="E60:E69"/>
    <mergeCell ref="F60:F69"/>
    <mergeCell ref="A30:A39"/>
    <mergeCell ref="C30:C39"/>
    <mergeCell ref="E30:E39"/>
    <mergeCell ref="A40:A49"/>
    <mergeCell ref="B40:B49"/>
    <mergeCell ref="C40:C49"/>
    <mergeCell ref="E40:E49"/>
    <mergeCell ref="A50:A59"/>
    <mergeCell ref="B50:B59"/>
    <mergeCell ref="C50:C59"/>
    <mergeCell ref="E50:E59"/>
    <mergeCell ref="F50:F59"/>
    <mergeCell ref="A20:A29"/>
    <mergeCell ref="E20:E29"/>
    <mergeCell ref="G20:G29"/>
    <mergeCell ref="H20:H29"/>
    <mergeCell ref="E10:E19"/>
    <mergeCell ref="F10:F19"/>
    <mergeCell ref="G10:G19"/>
    <mergeCell ref="B20:B29"/>
    <mergeCell ref="C20:C29"/>
    <mergeCell ref="A10:A19"/>
    <mergeCell ref="C10:C19"/>
    <mergeCell ref="B10:B19"/>
    <mergeCell ref="F20:F29"/>
    <mergeCell ref="H40:H49"/>
    <mergeCell ref="G80:G89"/>
    <mergeCell ref="F80:F89"/>
    <mergeCell ref="H10:H19"/>
    <mergeCell ref="F30:F39"/>
    <mergeCell ref="J18:J19"/>
    <mergeCell ref="N10:N19"/>
    <mergeCell ref="M20:M29"/>
    <mergeCell ref="N20:N29"/>
    <mergeCell ref="M10:M19"/>
    <mergeCell ref="G50:G59"/>
    <mergeCell ref="H50:H59"/>
    <mergeCell ref="M50:M59"/>
    <mergeCell ref="N50:N5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I8:I9"/>
    <mergeCell ref="G8:G9"/>
    <mergeCell ref="H8:H9"/>
    <mergeCell ref="Q80:Y89"/>
    <mergeCell ref="O30:O39"/>
    <mergeCell ref="L8:L9"/>
    <mergeCell ref="O10:O19"/>
    <mergeCell ref="O20:O29"/>
    <mergeCell ref="N80:N89"/>
    <mergeCell ref="N30:N39"/>
    <mergeCell ref="O60:O69"/>
    <mergeCell ref="G70:G79"/>
    <mergeCell ref="H70:H79"/>
    <mergeCell ref="O80:O89"/>
    <mergeCell ref="M80:M89"/>
    <mergeCell ref="M30:M39"/>
    <mergeCell ref="M70:M79"/>
    <mergeCell ref="N70:N79"/>
    <mergeCell ref="O70:O79"/>
    <mergeCell ref="N40:N49"/>
    <mergeCell ref="O40:O49"/>
    <mergeCell ref="M40:M49"/>
    <mergeCell ref="I18:I19"/>
    <mergeCell ref="G30:G39"/>
    <mergeCell ref="H30:H39"/>
    <mergeCell ref="G40:G49"/>
    <mergeCell ref="H80:H89"/>
    <mergeCell ref="A90:A99"/>
    <mergeCell ref="B90:B99"/>
    <mergeCell ref="C90:C99"/>
    <mergeCell ref="E90:E99"/>
    <mergeCell ref="F90:F99"/>
    <mergeCell ref="A80:A89"/>
    <mergeCell ref="B80:B89"/>
    <mergeCell ref="C80:C89"/>
    <mergeCell ref="E80:E89"/>
    <mergeCell ref="O50:O59"/>
    <mergeCell ref="G60:G69"/>
    <mergeCell ref="H60:H69"/>
    <mergeCell ref="M60:M69"/>
    <mergeCell ref="N60:N69"/>
    <mergeCell ref="G90:G99"/>
    <mergeCell ref="H90:H99"/>
    <mergeCell ref="M90:M99"/>
    <mergeCell ref="N90:N99"/>
  </mergeCells>
  <conditionalFormatting sqref="H10 H20">
    <cfRule type="containsText" dxfId="568" priority="768" operator="containsText" text="Muy Baja">
      <formula>NOT(ISERROR(SEARCH("Muy Baja",H10)))</formula>
    </cfRule>
    <cfRule type="containsText" dxfId="567" priority="769" operator="containsText" text="Baja">
      <formula>NOT(ISERROR(SEARCH("Baja",H10)))</formula>
    </cfRule>
    <cfRule type="containsText" dxfId="566" priority="770" operator="containsText" text="Muy Alta">
      <formula>NOT(ISERROR(SEARCH("Muy Alta",H10)))</formula>
    </cfRule>
    <cfRule type="containsText" dxfId="565" priority="772" operator="containsText" text="Alta">
      <formula>NOT(ISERROR(SEARCH("Alta",H10)))</formula>
    </cfRule>
    <cfRule type="containsText" dxfId="564" priority="773" operator="containsText" text="Media">
      <formula>NOT(ISERROR(SEARCH("Media",H10)))</formula>
    </cfRule>
    <cfRule type="containsText" dxfId="563" priority="774" operator="containsText" text="Media">
      <formula>NOT(ISERROR(SEARCH("Media",H10)))</formula>
    </cfRule>
    <cfRule type="containsText" dxfId="562" priority="775" operator="containsText" text="Media">
      <formula>NOT(ISERROR(SEARCH("Media",H10)))</formula>
    </cfRule>
    <cfRule type="containsText" dxfId="561" priority="776" operator="containsText" text="Muy Baja">
      <formula>NOT(ISERROR(SEARCH("Muy Baja",H10)))</formula>
    </cfRule>
    <cfRule type="containsText" dxfId="560" priority="777" operator="containsText" text="Baja">
      <formula>NOT(ISERROR(SEARCH("Baja",H10)))</formula>
    </cfRule>
    <cfRule type="containsText" dxfId="559" priority="778" operator="containsText" text="Muy Baja">
      <formula>NOT(ISERROR(SEARCH("Muy Baja",H10)))</formula>
    </cfRule>
    <cfRule type="containsText" dxfId="558" priority="779" operator="containsText" text="Muy Baja">
      <formula>NOT(ISERROR(SEARCH("Muy Baja",H10)))</formula>
    </cfRule>
    <cfRule type="containsText" dxfId="557" priority="780" operator="containsText" text="Muy Baja">
      <formula>NOT(ISERROR(SEARCH("Muy Baja",H10)))</formula>
    </cfRule>
    <cfRule type="containsText" dxfId="556" priority="781" operator="containsText" text="Muy Baja'Tabla probabilidad'!">
      <formula>NOT(ISERROR(SEARCH("Muy Baja'Tabla probabilidad'!",H10)))</formula>
    </cfRule>
    <cfRule type="containsText" dxfId="555" priority="782" operator="containsText" text="Muy bajo">
      <formula>NOT(ISERROR(SEARCH("Muy bajo",H10)))</formula>
    </cfRule>
    <cfRule type="containsText" dxfId="554" priority="783" operator="containsText" text="Alta">
      <formula>NOT(ISERROR(SEARCH("Alta",H10)))</formula>
    </cfRule>
    <cfRule type="containsText" dxfId="553" priority="784" operator="containsText" text="Media">
      <formula>NOT(ISERROR(SEARCH("Media",H10)))</formula>
    </cfRule>
    <cfRule type="containsText" dxfId="552" priority="785" operator="containsText" text="Baja">
      <formula>NOT(ISERROR(SEARCH("Baja",H10)))</formula>
    </cfRule>
    <cfRule type="containsText" dxfId="551" priority="786" operator="containsText" text="Muy baja">
      <formula>NOT(ISERROR(SEARCH("Muy baja",H10)))</formula>
    </cfRule>
    <cfRule type="cellIs" dxfId="550" priority="789" operator="between">
      <formula>1</formula>
      <formula>2</formula>
    </cfRule>
    <cfRule type="cellIs" dxfId="549" priority="790" operator="between">
      <formula>0</formula>
      <formula>2</formula>
    </cfRule>
  </conditionalFormatting>
  <conditionalFormatting sqref="H30">
    <cfRule type="containsText" dxfId="548" priority="482" operator="containsText" text="Muy Baja">
      <formula>NOT(ISERROR(SEARCH("Muy Baja",H30)))</formula>
    </cfRule>
    <cfRule type="containsText" dxfId="547" priority="483" operator="containsText" text="Baja">
      <formula>NOT(ISERROR(SEARCH("Baja",H30)))</formula>
    </cfRule>
    <cfRule type="containsText" dxfId="546" priority="484" operator="containsText" text="Muy Alta">
      <formula>NOT(ISERROR(SEARCH("Muy Alta",H30)))</formula>
    </cfRule>
    <cfRule type="containsText" dxfId="545" priority="486" operator="containsText" text="Alta">
      <formula>NOT(ISERROR(SEARCH("Alta",H30)))</formula>
    </cfRule>
    <cfRule type="containsText" dxfId="544" priority="487" operator="containsText" text="Media">
      <formula>NOT(ISERROR(SEARCH("Media",H30)))</formula>
    </cfRule>
    <cfRule type="containsText" dxfId="543" priority="488" operator="containsText" text="Media">
      <formula>NOT(ISERROR(SEARCH("Media",H30)))</formula>
    </cfRule>
    <cfRule type="containsText" dxfId="542" priority="489" operator="containsText" text="Media">
      <formula>NOT(ISERROR(SEARCH("Media",H30)))</formula>
    </cfRule>
    <cfRule type="containsText" dxfId="541" priority="490" operator="containsText" text="Muy Baja">
      <formula>NOT(ISERROR(SEARCH("Muy Baja",H30)))</formula>
    </cfRule>
    <cfRule type="containsText" dxfId="540" priority="491" operator="containsText" text="Baja">
      <formula>NOT(ISERROR(SEARCH("Baja",H30)))</formula>
    </cfRule>
    <cfRule type="containsText" dxfId="539" priority="492" operator="containsText" text="Muy Baja">
      <formula>NOT(ISERROR(SEARCH("Muy Baja",H30)))</formula>
    </cfRule>
    <cfRule type="containsText" dxfId="538" priority="493" operator="containsText" text="Muy Baja">
      <formula>NOT(ISERROR(SEARCH("Muy Baja",H30)))</formula>
    </cfRule>
    <cfRule type="containsText" dxfId="537" priority="494" operator="containsText" text="Muy Baja">
      <formula>NOT(ISERROR(SEARCH("Muy Baja",H30)))</formula>
    </cfRule>
    <cfRule type="containsText" dxfId="536" priority="495" operator="containsText" text="Muy Baja'Tabla probabilidad'!">
      <formula>NOT(ISERROR(SEARCH("Muy Baja'Tabla probabilidad'!",H30)))</formula>
    </cfRule>
    <cfRule type="containsText" dxfId="535" priority="496" operator="containsText" text="Muy bajo">
      <formula>NOT(ISERROR(SEARCH("Muy bajo",H30)))</formula>
    </cfRule>
    <cfRule type="containsText" dxfId="534" priority="497" operator="containsText" text="Alta">
      <formula>NOT(ISERROR(SEARCH("Alta",H30)))</formula>
    </cfRule>
    <cfRule type="containsText" dxfId="533" priority="498" operator="containsText" text="Media">
      <formula>NOT(ISERROR(SEARCH("Media",H30)))</formula>
    </cfRule>
    <cfRule type="containsText" dxfId="532" priority="499" operator="containsText" text="Baja">
      <formula>NOT(ISERROR(SEARCH("Baja",H30)))</formula>
    </cfRule>
    <cfRule type="containsText" dxfId="531" priority="500" operator="containsText" text="Muy baja">
      <formula>NOT(ISERROR(SEARCH("Muy baja",H30)))</formula>
    </cfRule>
    <cfRule type="cellIs" dxfId="530" priority="503" operator="between">
      <formula>1</formula>
      <formula>2</formula>
    </cfRule>
    <cfRule type="cellIs" dxfId="529" priority="504" operator="between">
      <formula>0</formula>
      <formula>2</formula>
    </cfRule>
  </conditionalFormatting>
  <conditionalFormatting sqref="H40">
    <cfRule type="containsText" dxfId="528" priority="161" operator="containsText" text="Muy Baja">
      <formula>NOT(ISERROR(SEARCH("Muy Baja",H40)))</formula>
    </cfRule>
    <cfRule type="containsText" dxfId="527" priority="162" operator="containsText" text="Baja">
      <formula>NOT(ISERROR(SEARCH("Baja",H40)))</formula>
    </cfRule>
    <cfRule type="containsText" dxfId="526" priority="163" operator="containsText" text="Muy Alta">
      <formula>NOT(ISERROR(SEARCH("Muy Alta",H40)))</formula>
    </cfRule>
    <cfRule type="containsText" dxfId="525" priority="165" operator="containsText" text="Alta">
      <formula>NOT(ISERROR(SEARCH("Alta",H40)))</formula>
    </cfRule>
    <cfRule type="containsText" dxfId="524" priority="166" operator="containsText" text="Media">
      <formula>NOT(ISERROR(SEARCH("Media",H40)))</formula>
    </cfRule>
    <cfRule type="containsText" dxfId="523" priority="167" operator="containsText" text="Media">
      <formula>NOT(ISERROR(SEARCH("Media",H40)))</formula>
    </cfRule>
    <cfRule type="containsText" dxfId="522" priority="168" operator="containsText" text="Media">
      <formula>NOT(ISERROR(SEARCH("Media",H40)))</formula>
    </cfRule>
    <cfRule type="containsText" dxfId="521" priority="169" operator="containsText" text="Muy Baja">
      <formula>NOT(ISERROR(SEARCH("Muy Baja",H40)))</formula>
    </cfRule>
    <cfRule type="containsText" dxfId="520" priority="170" operator="containsText" text="Baja">
      <formula>NOT(ISERROR(SEARCH("Baja",H40)))</formula>
    </cfRule>
    <cfRule type="containsText" dxfId="519" priority="171" operator="containsText" text="Muy Baja">
      <formula>NOT(ISERROR(SEARCH("Muy Baja",H40)))</formula>
    </cfRule>
    <cfRule type="containsText" dxfId="518" priority="172" operator="containsText" text="Muy Baja">
      <formula>NOT(ISERROR(SEARCH("Muy Baja",H40)))</formula>
    </cfRule>
    <cfRule type="containsText" dxfId="517" priority="173" operator="containsText" text="Muy Baja">
      <formula>NOT(ISERROR(SEARCH("Muy Baja",H40)))</formula>
    </cfRule>
    <cfRule type="containsText" dxfId="516" priority="174" operator="containsText" text="Muy Baja'Tabla probabilidad'!">
      <formula>NOT(ISERROR(SEARCH("Muy Baja'Tabla probabilidad'!",H40)))</formula>
    </cfRule>
    <cfRule type="containsText" dxfId="515" priority="175" operator="containsText" text="Muy bajo">
      <formula>NOT(ISERROR(SEARCH("Muy bajo",H40)))</formula>
    </cfRule>
    <cfRule type="containsText" dxfId="514" priority="176" operator="containsText" text="Alta">
      <formula>NOT(ISERROR(SEARCH("Alta",H40)))</formula>
    </cfRule>
    <cfRule type="containsText" dxfId="513" priority="177" operator="containsText" text="Media">
      <formula>NOT(ISERROR(SEARCH("Media",H40)))</formula>
    </cfRule>
    <cfRule type="containsText" dxfId="512" priority="178" operator="containsText" text="Baja">
      <formula>NOT(ISERROR(SEARCH("Baja",H40)))</formula>
    </cfRule>
    <cfRule type="containsText" dxfId="511" priority="179" operator="containsText" text="Muy baja">
      <formula>NOT(ISERROR(SEARCH("Muy baja",H40)))</formula>
    </cfRule>
    <cfRule type="cellIs" dxfId="510" priority="182" operator="between">
      <formula>1</formula>
      <formula>2</formula>
    </cfRule>
    <cfRule type="cellIs" dxfId="509" priority="183" operator="between">
      <formula>0</formula>
      <formula>2</formula>
    </cfRule>
  </conditionalFormatting>
  <conditionalFormatting sqref="H50">
    <cfRule type="containsText" dxfId="508" priority="13" operator="containsText" text="Muy Baja">
      <formula>NOT(ISERROR(SEARCH("Muy Baja",H50)))</formula>
    </cfRule>
    <cfRule type="containsText" dxfId="507" priority="14" operator="containsText" text="Baja">
      <formula>NOT(ISERROR(SEARCH("Baja",H50)))</formula>
    </cfRule>
    <cfRule type="containsText" dxfId="506" priority="15" operator="containsText" text="Muy Alta">
      <formula>NOT(ISERROR(SEARCH("Muy Alta",H50)))</formula>
    </cfRule>
    <cfRule type="containsText" dxfId="505" priority="16" operator="containsText" text="Alta">
      <formula>NOT(ISERROR(SEARCH("Alta",H50)))</formula>
    </cfRule>
    <cfRule type="containsText" dxfId="504" priority="17" operator="containsText" text="Media">
      <formula>NOT(ISERROR(SEARCH("Media",H50)))</formula>
    </cfRule>
    <cfRule type="containsText" dxfId="503" priority="18" operator="containsText" text="Media">
      <formula>NOT(ISERROR(SEARCH("Media",H50)))</formula>
    </cfRule>
    <cfRule type="containsText" dxfId="502" priority="19" operator="containsText" text="Media">
      <formula>NOT(ISERROR(SEARCH("Media",H50)))</formula>
    </cfRule>
    <cfRule type="containsText" dxfId="501" priority="20" operator="containsText" text="Muy Baja">
      <formula>NOT(ISERROR(SEARCH("Muy Baja",H50)))</formula>
    </cfRule>
    <cfRule type="containsText" dxfId="500" priority="21" operator="containsText" text="Baja">
      <formula>NOT(ISERROR(SEARCH("Baja",H50)))</formula>
    </cfRule>
    <cfRule type="containsText" dxfId="499" priority="22" operator="containsText" text="Muy Baja">
      <formula>NOT(ISERROR(SEARCH("Muy Baja",H50)))</formula>
    </cfRule>
    <cfRule type="containsText" dxfId="498" priority="23" operator="containsText" text="Muy Baja">
      <formula>NOT(ISERROR(SEARCH("Muy Baja",H50)))</formula>
    </cfRule>
    <cfRule type="containsText" dxfId="497" priority="24" operator="containsText" text="Muy Baja">
      <formula>NOT(ISERROR(SEARCH("Muy Baja",H50)))</formula>
    </cfRule>
    <cfRule type="containsText" dxfId="496" priority="25" operator="containsText" text="Muy Baja'Tabla probabilidad'!">
      <formula>NOT(ISERROR(SEARCH("Muy Baja'Tabla probabilidad'!",H50)))</formula>
    </cfRule>
    <cfRule type="containsText" dxfId="495" priority="26" operator="containsText" text="Muy bajo">
      <formula>NOT(ISERROR(SEARCH("Muy bajo",H50)))</formula>
    </cfRule>
    <cfRule type="containsText" dxfId="494" priority="27" operator="containsText" text="Alta">
      <formula>NOT(ISERROR(SEARCH("Alta",H50)))</formula>
    </cfRule>
    <cfRule type="containsText" dxfId="493" priority="28" operator="containsText" text="Media">
      <formula>NOT(ISERROR(SEARCH("Media",H50)))</formula>
    </cfRule>
    <cfRule type="containsText" dxfId="492" priority="29" operator="containsText" text="Baja">
      <formula>NOT(ISERROR(SEARCH("Baja",H50)))</formula>
    </cfRule>
    <cfRule type="containsText" dxfId="491" priority="30" operator="containsText" text="Muy baja">
      <formula>NOT(ISERROR(SEARCH("Muy baja",H50)))</formula>
    </cfRule>
    <cfRule type="cellIs" dxfId="490" priority="33" operator="between">
      <formula>1</formula>
      <formula>2</formula>
    </cfRule>
    <cfRule type="cellIs" dxfId="489" priority="34" operator="between">
      <formula>0</formula>
      <formula>2</formula>
    </cfRule>
  </conditionalFormatting>
  <conditionalFormatting sqref="H60">
    <cfRule type="containsText" dxfId="488" priority="45" operator="containsText" text="Muy Baja">
      <formula>NOT(ISERROR(SEARCH("Muy Baja",H60)))</formula>
    </cfRule>
    <cfRule type="containsText" dxfId="487" priority="46" operator="containsText" text="Baja">
      <formula>NOT(ISERROR(SEARCH("Baja",H60)))</formula>
    </cfRule>
    <cfRule type="containsText" dxfId="486" priority="47" operator="containsText" text="Muy Alta">
      <formula>NOT(ISERROR(SEARCH("Muy Alta",H60)))</formula>
    </cfRule>
    <cfRule type="containsText" dxfId="485" priority="48" operator="containsText" text="Alta">
      <formula>NOT(ISERROR(SEARCH("Alta",H60)))</formula>
    </cfRule>
    <cfRule type="containsText" dxfId="484" priority="49" operator="containsText" text="Media">
      <formula>NOT(ISERROR(SEARCH("Media",H60)))</formula>
    </cfRule>
    <cfRule type="containsText" dxfId="483" priority="50" operator="containsText" text="Media">
      <formula>NOT(ISERROR(SEARCH("Media",H60)))</formula>
    </cfRule>
    <cfRule type="containsText" dxfId="482" priority="51" operator="containsText" text="Media">
      <formula>NOT(ISERROR(SEARCH("Media",H60)))</formula>
    </cfRule>
    <cfRule type="containsText" dxfId="481" priority="52" operator="containsText" text="Muy Baja">
      <formula>NOT(ISERROR(SEARCH("Muy Baja",H60)))</formula>
    </cfRule>
    <cfRule type="containsText" dxfId="480" priority="53" operator="containsText" text="Baja">
      <formula>NOT(ISERROR(SEARCH("Baja",H60)))</formula>
    </cfRule>
    <cfRule type="containsText" dxfId="479" priority="54" operator="containsText" text="Muy Baja">
      <formula>NOT(ISERROR(SEARCH("Muy Baja",H60)))</formula>
    </cfRule>
    <cfRule type="containsText" dxfId="478" priority="55" operator="containsText" text="Muy Baja">
      <formula>NOT(ISERROR(SEARCH("Muy Baja",H60)))</formula>
    </cfRule>
    <cfRule type="containsText" dxfId="477" priority="56" operator="containsText" text="Muy Baja">
      <formula>NOT(ISERROR(SEARCH("Muy Baja",H60)))</formula>
    </cfRule>
    <cfRule type="containsText" dxfId="476" priority="57" operator="containsText" text="Muy Baja'Tabla probabilidad'!">
      <formula>NOT(ISERROR(SEARCH("Muy Baja'Tabla probabilidad'!",H60)))</formula>
    </cfRule>
    <cfRule type="containsText" dxfId="475" priority="58" operator="containsText" text="Muy bajo">
      <formula>NOT(ISERROR(SEARCH("Muy bajo",H60)))</formula>
    </cfRule>
    <cfRule type="containsText" dxfId="474" priority="59" operator="containsText" text="Alta">
      <formula>NOT(ISERROR(SEARCH("Alta",H60)))</formula>
    </cfRule>
    <cfRule type="containsText" dxfId="473" priority="60" operator="containsText" text="Media">
      <formula>NOT(ISERROR(SEARCH("Media",H60)))</formula>
    </cfRule>
    <cfRule type="containsText" dxfId="472" priority="61" operator="containsText" text="Baja">
      <formula>NOT(ISERROR(SEARCH("Baja",H60)))</formula>
    </cfRule>
    <cfRule type="containsText" dxfId="471" priority="62" operator="containsText" text="Muy baja">
      <formula>NOT(ISERROR(SEARCH("Muy baja",H60)))</formula>
    </cfRule>
    <cfRule type="cellIs" dxfId="470" priority="65" operator="between">
      <formula>1</formula>
      <formula>2</formula>
    </cfRule>
    <cfRule type="cellIs" dxfId="469" priority="66" operator="between">
      <formula>0</formula>
      <formula>2</formula>
    </cfRule>
  </conditionalFormatting>
  <conditionalFormatting sqref="H70">
    <cfRule type="containsText" dxfId="468" priority="227" operator="containsText" text="Muy Baja">
      <formula>NOT(ISERROR(SEARCH("Muy Baja",H70)))</formula>
    </cfRule>
    <cfRule type="containsText" dxfId="467" priority="228" operator="containsText" text="Baja">
      <formula>NOT(ISERROR(SEARCH("Baja",H70)))</formula>
    </cfRule>
    <cfRule type="containsText" dxfId="466" priority="229" operator="containsText" text="Muy Alta">
      <formula>NOT(ISERROR(SEARCH("Muy Alta",H70)))</formula>
    </cfRule>
    <cfRule type="containsText" dxfId="465" priority="231" operator="containsText" text="Alta">
      <formula>NOT(ISERROR(SEARCH("Alta",H70)))</formula>
    </cfRule>
    <cfRule type="containsText" dxfId="464" priority="232" operator="containsText" text="Media">
      <formula>NOT(ISERROR(SEARCH("Media",H70)))</formula>
    </cfRule>
    <cfRule type="containsText" dxfId="463" priority="233" operator="containsText" text="Media">
      <formula>NOT(ISERROR(SEARCH("Media",H70)))</formula>
    </cfRule>
    <cfRule type="containsText" dxfId="462" priority="234" operator="containsText" text="Media">
      <formula>NOT(ISERROR(SEARCH("Media",H70)))</formula>
    </cfRule>
    <cfRule type="containsText" dxfId="461" priority="235" operator="containsText" text="Muy Baja">
      <formula>NOT(ISERROR(SEARCH("Muy Baja",H70)))</formula>
    </cfRule>
    <cfRule type="containsText" dxfId="460" priority="236" operator="containsText" text="Baja">
      <formula>NOT(ISERROR(SEARCH("Baja",H70)))</formula>
    </cfRule>
    <cfRule type="containsText" dxfId="459" priority="237" operator="containsText" text="Muy Baja">
      <formula>NOT(ISERROR(SEARCH("Muy Baja",H70)))</formula>
    </cfRule>
    <cfRule type="containsText" dxfId="458" priority="238" operator="containsText" text="Muy Baja">
      <formula>NOT(ISERROR(SEARCH("Muy Baja",H70)))</formula>
    </cfRule>
    <cfRule type="containsText" dxfId="457" priority="239" operator="containsText" text="Muy Baja">
      <formula>NOT(ISERROR(SEARCH("Muy Baja",H70)))</formula>
    </cfRule>
    <cfRule type="containsText" dxfId="456" priority="240" operator="containsText" text="Muy Baja'Tabla probabilidad'!">
      <formula>NOT(ISERROR(SEARCH("Muy Baja'Tabla probabilidad'!",H70)))</formula>
    </cfRule>
    <cfRule type="containsText" dxfId="455" priority="241" operator="containsText" text="Muy bajo">
      <formula>NOT(ISERROR(SEARCH("Muy bajo",H70)))</formula>
    </cfRule>
    <cfRule type="containsText" dxfId="454" priority="242" operator="containsText" text="Alta">
      <formula>NOT(ISERROR(SEARCH("Alta",H70)))</formula>
    </cfRule>
    <cfRule type="containsText" dxfId="453" priority="243" operator="containsText" text="Media">
      <formula>NOT(ISERROR(SEARCH("Media",H70)))</formula>
    </cfRule>
    <cfRule type="containsText" dxfId="452" priority="244" operator="containsText" text="Baja">
      <formula>NOT(ISERROR(SEARCH("Baja",H70)))</formula>
    </cfRule>
    <cfRule type="containsText" dxfId="451" priority="245" operator="containsText" text="Muy baja">
      <formula>NOT(ISERROR(SEARCH("Muy baja",H70)))</formula>
    </cfRule>
    <cfRule type="cellIs" dxfId="450" priority="248" operator="between">
      <formula>1</formula>
      <formula>2</formula>
    </cfRule>
    <cfRule type="cellIs" dxfId="449" priority="249" operator="between">
      <formula>0</formula>
      <formula>2</formula>
    </cfRule>
  </conditionalFormatting>
  <conditionalFormatting sqref="H80">
    <cfRule type="containsText" dxfId="448" priority="297" operator="containsText" text="Muy Baja">
      <formula>NOT(ISERROR(SEARCH("Muy Baja",H80)))</formula>
    </cfRule>
    <cfRule type="containsText" dxfId="447" priority="298" operator="containsText" text="Baja">
      <formula>NOT(ISERROR(SEARCH("Baja",H80)))</formula>
    </cfRule>
    <cfRule type="containsText" dxfId="446" priority="299" operator="containsText" text="Muy Alta">
      <formula>NOT(ISERROR(SEARCH("Muy Alta",H80)))</formula>
    </cfRule>
    <cfRule type="containsText" dxfId="445" priority="301" operator="containsText" text="Alta">
      <formula>NOT(ISERROR(SEARCH("Alta",H80)))</formula>
    </cfRule>
    <cfRule type="containsText" dxfId="444" priority="302" operator="containsText" text="Media">
      <formula>NOT(ISERROR(SEARCH("Media",H80)))</formula>
    </cfRule>
    <cfRule type="containsText" dxfId="443" priority="303" operator="containsText" text="Media">
      <formula>NOT(ISERROR(SEARCH("Media",H80)))</formula>
    </cfRule>
    <cfRule type="containsText" dxfId="442" priority="304" operator="containsText" text="Media">
      <formula>NOT(ISERROR(SEARCH("Media",H80)))</formula>
    </cfRule>
    <cfRule type="containsText" dxfId="441" priority="305" operator="containsText" text="Muy Baja">
      <formula>NOT(ISERROR(SEARCH("Muy Baja",H80)))</formula>
    </cfRule>
    <cfRule type="containsText" dxfId="440" priority="306" operator="containsText" text="Baja">
      <formula>NOT(ISERROR(SEARCH("Baja",H80)))</formula>
    </cfRule>
    <cfRule type="containsText" dxfId="439" priority="307" operator="containsText" text="Muy Baja">
      <formula>NOT(ISERROR(SEARCH("Muy Baja",H80)))</formula>
    </cfRule>
    <cfRule type="containsText" dxfId="438" priority="308" operator="containsText" text="Muy Baja">
      <formula>NOT(ISERROR(SEARCH("Muy Baja",H80)))</formula>
    </cfRule>
    <cfRule type="containsText" dxfId="437" priority="309" operator="containsText" text="Muy Baja">
      <formula>NOT(ISERROR(SEARCH("Muy Baja",H80)))</formula>
    </cfRule>
    <cfRule type="containsText" dxfId="436" priority="310" operator="containsText" text="Muy Baja'Tabla probabilidad'!">
      <formula>NOT(ISERROR(SEARCH("Muy Baja'Tabla probabilidad'!",H80)))</formula>
    </cfRule>
    <cfRule type="containsText" dxfId="435" priority="311" operator="containsText" text="Muy bajo">
      <formula>NOT(ISERROR(SEARCH("Muy bajo",H80)))</formula>
    </cfRule>
    <cfRule type="containsText" dxfId="434" priority="312" operator="containsText" text="Alta">
      <formula>NOT(ISERROR(SEARCH("Alta",H80)))</formula>
    </cfRule>
    <cfRule type="containsText" dxfId="433" priority="313" operator="containsText" text="Media">
      <formula>NOT(ISERROR(SEARCH("Media",H80)))</formula>
    </cfRule>
    <cfRule type="containsText" dxfId="432" priority="314" operator="containsText" text="Baja">
      <formula>NOT(ISERROR(SEARCH("Baja",H80)))</formula>
    </cfRule>
    <cfRule type="containsText" dxfId="431" priority="315" operator="containsText" text="Muy baja">
      <formula>NOT(ISERROR(SEARCH("Muy baja",H80)))</formula>
    </cfRule>
    <cfRule type="cellIs" dxfId="430" priority="316" operator="between">
      <formula>1</formula>
      <formula>2</formula>
    </cfRule>
    <cfRule type="cellIs" dxfId="429" priority="317" operator="between">
      <formula>0</formula>
      <formula>2</formula>
    </cfRule>
  </conditionalFormatting>
  <conditionalFormatting sqref="H90">
    <cfRule type="containsText" dxfId="428" priority="87" operator="containsText" text="Muy Baja">
      <formula>NOT(ISERROR(SEARCH("Muy Baja",H90)))</formula>
    </cfRule>
    <cfRule type="containsText" dxfId="427" priority="88" operator="containsText" text="Baja">
      <formula>NOT(ISERROR(SEARCH("Baja",H90)))</formula>
    </cfRule>
    <cfRule type="containsText" dxfId="426" priority="89" operator="containsText" text="Muy Alta">
      <formula>NOT(ISERROR(SEARCH("Muy Alta",H90)))</formula>
    </cfRule>
    <cfRule type="containsText" dxfId="425" priority="90" operator="containsText" text="Alta">
      <formula>NOT(ISERROR(SEARCH("Alta",H90)))</formula>
    </cfRule>
    <cfRule type="containsText" dxfId="424" priority="91" operator="containsText" text="Media">
      <formula>NOT(ISERROR(SEARCH("Media",H90)))</formula>
    </cfRule>
    <cfRule type="containsText" dxfId="423" priority="92" operator="containsText" text="Media">
      <formula>NOT(ISERROR(SEARCH("Media",H90)))</formula>
    </cfRule>
    <cfRule type="containsText" dxfId="422" priority="93" operator="containsText" text="Media">
      <formula>NOT(ISERROR(SEARCH("Media",H90)))</formula>
    </cfRule>
    <cfRule type="containsText" dxfId="421" priority="94" operator="containsText" text="Muy Baja">
      <formula>NOT(ISERROR(SEARCH("Muy Baja",H90)))</formula>
    </cfRule>
    <cfRule type="containsText" dxfId="420" priority="95" operator="containsText" text="Baja">
      <formula>NOT(ISERROR(SEARCH("Baja",H90)))</formula>
    </cfRule>
    <cfRule type="containsText" dxfId="419" priority="96" operator="containsText" text="Muy Baja">
      <formula>NOT(ISERROR(SEARCH("Muy Baja",H90)))</formula>
    </cfRule>
    <cfRule type="containsText" dxfId="418" priority="97" operator="containsText" text="Muy Baja">
      <formula>NOT(ISERROR(SEARCH("Muy Baja",H90)))</formula>
    </cfRule>
    <cfRule type="containsText" dxfId="417" priority="98" operator="containsText" text="Muy Baja">
      <formula>NOT(ISERROR(SEARCH("Muy Baja",H90)))</formula>
    </cfRule>
    <cfRule type="containsText" dxfId="416" priority="99" operator="containsText" text="Muy Baja'Tabla probabilidad'!">
      <formula>NOT(ISERROR(SEARCH("Muy Baja'Tabla probabilidad'!",H90)))</formula>
    </cfRule>
    <cfRule type="containsText" dxfId="415" priority="100" operator="containsText" text="Muy bajo">
      <formula>NOT(ISERROR(SEARCH("Muy bajo",H90)))</formula>
    </cfRule>
    <cfRule type="containsText" dxfId="414" priority="101" operator="containsText" text="Alta">
      <formula>NOT(ISERROR(SEARCH("Alta",H90)))</formula>
    </cfRule>
    <cfRule type="containsText" dxfId="413" priority="102" operator="containsText" text="Media">
      <formula>NOT(ISERROR(SEARCH("Media",H90)))</formula>
    </cfRule>
    <cfRule type="containsText" dxfId="412" priority="103" operator="containsText" text="Baja">
      <formula>NOT(ISERROR(SEARCH("Baja",H90)))</formula>
    </cfRule>
    <cfRule type="containsText" dxfId="411" priority="104" operator="containsText" text="Muy baja">
      <formula>NOT(ISERROR(SEARCH("Muy baja",H90)))</formula>
    </cfRule>
    <cfRule type="cellIs" dxfId="410" priority="105" operator="between">
      <formula>1</formula>
      <formula>2</formula>
    </cfRule>
    <cfRule type="cellIs" dxfId="409" priority="106" operator="between">
      <formula>0</formula>
      <formula>2</formula>
    </cfRule>
  </conditionalFormatting>
  <conditionalFormatting sqref="K10:K99">
    <cfRule type="containsText" dxfId="408" priority="1" operator="containsText" text="Catastrófico">
      <formula>NOT(ISERROR(SEARCH("Catastrófico",K10)))</formula>
    </cfRule>
    <cfRule type="containsText" dxfId="407" priority="2" operator="containsText" text="Mayor">
      <formula>NOT(ISERROR(SEARCH("Mayor",K10)))</formula>
    </cfRule>
    <cfRule type="containsText" dxfId="406" priority="3" operator="containsText" text="Alta">
      <formula>NOT(ISERROR(SEARCH("Alta",K10)))</formula>
    </cfRule>
    <cfRule type="containsText" dxfId="405" priority="4" operator="containsText" text="Moderado">
      <formula>NOT(ISERROR(SEARCH("Moderado",K10)))</formula>
    </cfRule>
    <cfRule type="containsText" dxfId="404" priority="5" operator="containsText" text="Menor">
      <formula>NOT(ISERROR(SEARCH("Menor",K10)))</formula>
    </cfRule>
    <cfRule type="containsText" dxfId="403" priority="6" operator="containsText" text="Leve">
      <formula>NOT(ISERROR(SEARCH("Leve",K10)))</formula>
    </cfRule>
  </conditionalFormatting>
  <conditionalFormatting sqref="M10 M20">
    <cfRule type="containsText" dxfId="402" priority="762" operator="containsText" text="Catastrófico">
      <formula>NOT(ISERROR(SEARCH("Catastrófico",M10)))</formula>
    </cfRule>
    <cfRule type="containsText" dxfId="401" priority="763" operator="containsText" text="Mayor">
      <formula>NOT(ISERROR(SEARCH("Mayor",M10)))</formula>
    </cfRule>
    <cfRule type="containsText" dxfId="400" priority="764" operator="containsText" text="Alta">
      <formula>NOT(ISERROR(SEARCH("Alta",M10)))</formula>
    </cfRule>
    <cfRule type="containsText" dxfId="399" priority="765" operator="containsText" text="Moderado">
      <formula>NOT(ISERROR(SEARCH("Moderado",M10)))</formula>
    </cfRule>
    <cfRule type="containsText" dxfId="398" priority="766" operator="containsText" text="Menor">
      <formula>NOT(ISERROR(SEARCH("Menor",M10)))</formula>
    </cfRule>
    <cfRule type="containsText" dxfId="397" priority="767" operator="containsText" text="Leve">
      <formula>NOT(ISERROR(SEARCH("Leve",M10)))</formula>
    </cfRule>
  </conditionalFormatting>
  <conditionalFormatting sqref="M30">
    <cfRule type="containsText" dxfId="396" priority="476" operator="containsText" text="Catastrófico">
      <formula>NOT(ISERROR(SEARCH("Catastrófico",M30)))</formula>
    </cfRule>
    <cfRule type="containsText" dxfId="395" priority="477" operator="containsText" text="Mayor">
      <formula>NOT(ISERROR(SEARCH("Mayor",M30)))</formula>
    </cfRule>
    <cfRule type="containsText" dxfId="394" priority="478" operator="containsText" text="Alta">
      <formula>NOT(ISERROR(SEARCH("Alta",M30)))</formula>
    </cfRule>
    <cfRule type="containsText" dxfId="393" priority="479" operator="containsText" text="Moderado">
      <formula>NOT(ISERROR(SEARCH("Moderado",M30)))</formula>
    </cfRule>
    <cfRule type="containsText" dxfId="392" priority="480" operator="containsText" text="Menor">
      <formula>NOT(ISERROR(SEARCH("Menor",M30)))</formula>
    </cfRule>
    <cfRule type="containsText" dxfId="391" priority="481" operator="containsText" text="Leve">
      <formula>NOT(ISERROR(SEARCH("Leve",M30)))</formula>
    </cfRule>
  </conditionalFormatting>
  <conditionalFormatting sqref="M40">
    <cfRule type="containsText" dxfId="390" priority="155" operator="containsText" text="Catastrófico">
      <formula>NOT(ISERROR(SEARCH("Catastrófico",M40)))</formula>
    </cfRule>
    <cfRule type="containsText" dxfId="389" priority="156" operator="containsText" text="Mayor">
      <formula>NOT(ISERROR(SEARCH("Mayor",M40)))</formula>
    </cfRule>
    <cfRule type="containsText" dxfId="388" priority="157" operator="containsText" text="Alta">
      <formula>NOT(ISERROR(SEARCH("Alta",M40)))</formula>
    </cfRule>
    <cfRule type="containsText" dxfId="387" priority="158" operator="containsText" text="Moderado">
      <formula>NOT(ISERROR(SEARCH("Moderado",M40)))</formula>
    </cfRule>
    <cfRule type="containsText" dxfId="386" priority="159" operator="containsText" text="Menor">
      <formula>NOT(ISERROR(SEARCH("Menor",M40)))</formula>
    </cfRule>
    <cfRule type="containsText" dxfId="385" priority="160" operator="containsText" text="Leve">
      <formula>NOT(ISERROR(SEARCH("Leve",M40)))</formula>
    </cfRule>
  </conditionalFormatting>
  <conditionalFormatting sqref="M50">
    <cfRule type="containsText" dxfId="384" priority="7" operator="containsText" text="Catastrófico">
      <formula>NOT(ISERROR(SEARCH("Catastrófico",M50)))</formula>
    </cfRule>
    <cfRule type="containsText" dxfId="383" priority="8" operator="containsText" text="Mayor">
      <formula>NOT(ISERROR(SEARCH("Mayor",M50)))</formula>
    </cfRule>
    <cfRule type="containsText" dxfId="382" priority="9" operator="containsText" text="Alta">
      <formula>NOT(ISERROR(SEARCH("Alta",M50)))</formula>
    </cfRule>
    <cfRule type="containsText" dxfId="381" priority="10" operator="containsText" text="Moderado">
      <formula>NOT(ISERROR(SEARCH("Moderado",M50)))</formula>
    </cfRule>
    <cfRule type="containsText" dxfId="380" priority="11" operator="containsText" text="Menor">
      <formula>NOT(ISERROR(SEARCH("Menor",M50)))</formula>
    </cfRule>
    <cfRule type="containsText" dxfId="379" priority="12" operator="containsText" text="Leve">
      <formula>NOT(ISERROR(SEARCH("Leve",M50)))</formula>
    </cfRule>
  </conditionalFormatting>
  <conditionalFormatting sqref="M60">
    <cfRule type="containsText" dxfId="378" priority="39" operator="containsText" text="Catastrófico">
      <formula>NOT(ISERROR(SEARCH("Catastrófico",M60)))</formula>
    </cfRule>
    <cfRule type="containsText" dxfId="377" priority="40" operator="containsText" text="Mayor">
      <formula>NOT(ISERROR(SEARCH("Mayor",M60)))</formula>
    </cfRule>
    <cfRule type="containsText" dxfId="376" priority="41" operator="containsText" text="Alta">
      <formula>NOT(ISERROR(SEARCH("Alta",M60)))</formula>
    </cfRule>
    <cfRule type="containsText" dxfId="375" priority="42" operator="containsText" text="Moderado">
      <formula>NOT(ISERROR(SEARCH("Moderado",M60)))</formula>
    </cfRule>
    <cfRule type="containsText" dxfId="374" priority="43" operator="containsText" text="Menor">
      <formula>NOT(ISERROR(SEARCH("Menor",M60)))</formula>
    </cfRule>
    <cfRule type="containsText" dxfId="373" priority="44" operator="containsText" text="Leve">
      <formula>NOT(ISERROR(SEARCH("Leve",M60)))</formula>
    </cfRule>
  </conditionalFormatting>
  <conditionalFormatting sqref="M70">
    <cfRule type="containsText" dxfId="372" priority="221" operator="containsText" text="Catastrófico">
      <formula>NOT(ISERROR(SEARCH("Catastrófico",M70)))</formula>
    </cfRule>
    <cfRule type="containsText" dxfId="371" priority="222" operator="containsText" text="Mayor">
      <formula>NOT(ISERROR(SEARCH("Mayor",M70)))</formula>
    </cfRule>
    <cfRule type="containsText" dxfId="370" priority="223" operator="containsText" text="Alta">
      <formula>NOT(ISERROR(SEARCH("Alta",M70)))</formula>
    </cfRule>
    <cfRule type="containsText" dxfId="369" priority="224" operator="containsText" text="Moderado">
      <formula>NOT(ISERROR(SEARCH("Moderado",M70)))</formula>
    </cfRule>
    <cfRule type="containsText" dxfId="368" priority="225" operator="containsText" text="Menor">
      <formula>NOT(ISERROR(SEARCH("Menor",M70)))</formula>
    </cfRule>
    <cfRule type="containsText" dxfId="367" priority="226" operator="containsText" text="Leve">
      <formula>NOT(ISERROR(SEARCH("Leve",M70)))</formula>
    </cfRule>
  </conditionalFormatting>
  <conditionalFormatting sqref="M80">
    <cfRule type="containsText" dxfId="366" priority="113" operator="containsText" text="Catastrófico">
      <formula>NOT(ISERROR(SEARCH("Catastrófico",M80)))</formula>
    </cfRule>
    <cfRule type="containsText" dxfId="365" priority="114" operator="containsText" text="Mayor">
      <formula>NOT(ISERROR(SEARCH("Mayor",M80)))</formula>
    </cfRule>
    <cfRule type="containsText" dxfId="364" priority="115" operator="containsText" text="Alta">
      <formula>NOT(ISERROR(SEARCH("Alta",M80)))</formula>
    </cfRule>
    <cfRule type="containsText" dxfId="363" priority="116" operator="containsText" text="Moderado">
      <formula>NOT(ISERROR(SEARCH("Moderado",M80)))</formula>
    </cfRule>
    <cfRule type="containsText" dxfId="362" priority="117" operator="containsText" text="Menor">
      <formula>NOT(ISERROR(SEARCH("Menor",M80)))</formula>
    </cfRule>
    <cfRule type="containsText" dxfId="361" priority="118" operator="containsText" text="Leve">
      <formula>NOT(ISERROR(SEARCH("Leve",M80)))</formula>
    </cfRule>
  </conditionalFormatting>
  <conditionalFormatting sqref="M90">
    <cfRule type="containsText" dxfId="360" priority="77" operator="containsText" text="Catastrófico">
      <formula>NOT(ISERROR(SEARCH("Catastrófico",M90)))</formula>
    </cfRule>
    <cfRule type="containsText" dxfId="359" priority="78" operator="containsText" text="Mayor">
      <formula>NOT(ISERROR(SEARCH("Mayor",M90)))</formula>
    </cfRule>
    <cfRule type="containsText" dxfId="358" priority="79" operator="containsText" text="Alta">
      <formula>NOT(ISERROR(SEARCH("Alta",M90)))</formula>
    </cfRule>
    <cfRule type="containsText" dxfId="357" priority="80" operator="containsText" text="Moderado">
      <formula>NOT(ISERROR(SEARCH("Moderado",M90)))</formula>
    </cfRule>
    <cfRule type="containsText" dxfId="356" priority="81" operator="containsText" text="Menor">
      <formula>NOT(ISERROR(SEARCH("Menor",M90)))</formula>
    </cfRule>
    <cfRule type="containsText" dxfId="355" priority="82" operator="containsText" text="Leve">
      <formula>NOT(ISERROR(SEARCH("Leve",M90)))</formula>
    </cfRule>
  </conditionalFormatting>
  <conditionalFormatting sqref="N30">
    <cfRule type="containsText" dxfId="354" priority="505" operator="containsText" text="Extremo">
      <formula>NOT(ISERROR(SEARCH("Extremo",N30)))</formula>
    </cfRule>
    <cfRule type="containsText" dxfId="353" priority="506" operator="containsText" text="Alto">
      <formula>NOT(ISERROR(SEARCH("Alto",N30)))</formula>
    </cfRule>
    <cfRule type="containsText" dxfId="352" priority="507" operator="containsText" text="Bajo">
      <formula>NOT(ISERROR(SEARCH("Bajo",N30)))</formula>
    </cfRule>
    <cfRule type="containsText" dxfId="351" priority="508" operator="containsText" text="Moderado">
      <formula>NOT(ISERROR(SEARCH("Moderado",N30)))</formula>
    </cfRule>
  </conditionalFormatting>
  <conditionalFormatting sqref="N40">
    <cfRule type="containsText" dxfId="350" priority="184" operator="containsText" text="Extremo">
      <formula>NOT(ISERROR(SEARCH("Extremo",N40)))</formula>
    </cfRule>
    <cfRule type="containsText" dxfId="349" priority="185" operator="containsText" text="Alto">
      <formula>NOT(ISERROR(SEARCH("Alto",N40)))</formula>
    </cfRule>
    <cfRule type="containsText" dxfId="348" priority="186" operator="containsText" text="Bajo">
      <formula>NOT(ISERROR(SEARCH("Bajo",N40)))</formula>
    </cfRule>
    <cfRule type="containsText" dxfId="347" priority="187" operator="containsText" text="Moderado">
      <formula>NOT(ISERROR(SEARCH("Moderado",N40)))</formula>
    </cfRule>
  </conditionalFormatting>
  <conditionalFormatting sqref="N50">
    <cfRule type="containsText" dxfId="346" priority="35" operator="containsText" text="Extremo">
      <formula>NOT(ISERROR(SEARCH("Extremo",N50)))</formula>
    </cfRule>
    <cfRule type="containsText" dxfId="345" priority="36" operator="containsText" text="Alto">
      <formula>NOT(ISERROR(SEARCH("Alto",N50)))</formula>
    </cfRule>
    <cfRule type="containsText" dxfId="344" priority="37" operator="containsText" text="Bajo">
      <formula>NOT(ISERROR(SEARCH("Bajo",N50)))</formula>
    </cfRule>
    <cfRule type="containsText" dxfId="343" priority="38" operator="containsText" text="Moderado">
      <formula>NOT(ISERROR(SEARCH("Moderado",N50)))</formula>
    </cfRule>
  </conditionalFormatting>
  <conditionalFormatting sqref="N60">
    <cfRule type="containsText" dxfId="342" priority="67" operator="containsText" text="Extremo">
      <formula>NOT(ISERROR(SEARCH("Extremo",N60)))</formula>
    </cfRule>
    <cfRule type="containsText" dxfId="341" priority="68" operator="containsText" text="Alto">
      <formula>NOT(ISERROR(SEARCH("Alto",N60)))</formula>
    </cfRule>
    <cfRule type="containsText" dxfId="340" priority="69" operator="containsText" text="Bajo">
      <formula>NOT(ISERROR(SEARCH("Bajo",N60)))</formula>
    </cfRule>
    <cfRule type="containsText" dxfId="339" priority="70" operator="containsText" text="Moderado">
      <formula>NOT(ISERROR(SEARCH("Moderado",N60)))</formula>
    </cfRule>
  </conditionalFormatting>
  <conditionalFormatting sqref="N70">
    <cfRule type="containsText" dxfId="338" priority="250" operator="containsText" text="Extremo">
      <formula>NOT(ISERROR(SEARCH("Extremo",N70)))</formula>
    </cfRule>
    <cfRule type="containsText" dxfId="337" priority="251" operator="containsText" text="Alto">
      <formula>NOT(ISERROR(SEARCH("Alto",N70)))</formula>
    </cfRule>
    <cfRule type="containsText" dxfId="336" priority="252" operator="containsText" text="Bajo">
      <formula>NOT(ISERROR(SEARCH("Bajo",N70)))</formula>
    </cfRule>
    <cfRule type="containsText" dxfId="335" priority="253" operator="containsText" text="Moderado">
      <formula>NOT(ISERROR(SEARCH("Moderado",N70)))</formula>
    </cfRule>
  </conditionalFormatting>
  <conditionalFormatting sqref="N90">
    <cfRule type="containsText" dxfId="334" priority="83" operator="containsText" text="Extremo">
      <formula>NOT(ISERROR(SEARCH("Extremo",N90)))</formula>
    </cfRule>
    <cfRule type="containsText" dxfId="333" priority="84" operator="containsText" text="Alto">
      <formula>NOT(ISERROR(SEARCH("Alto",N90)))</formula>
    </cfRule>
    <cfRule type="containsText" dxfId="332" priority="85" operator="containsText" text="Bajo">
      <formula>NOT(ISERROR(SEARCH("Bajo",N90)))</formula>
    </cfRule>
    <cfRule type="containsText" dxfId="331" priority="86" operator="containsText" text="Moderado">
      <formula>NOT(ISERROR(SEARCH("Moderado",N90)))</formula>
    </cfRule>
  </conditionalFormatting>
  <conditionalFormatting sqref="N8:O8">
    <cfRule type="containsText" dxfId="330" priority="143" operator="containsText" text="3- Moderado">
      <formula>NOT(ISERROR(SEARCH("3- Moderado",N8)))</formula>
    </cfRule>
    <cfRule type="containsText" dxfId="329" priority="144" operator="containsText" text="6- Moderado">
      <formula>NOT(ISERROR(SEARCH("6- Moderado",N8)))</formula>
    </cfRule>
    <cfRule type="containsText" dxfId="328" priority="145" operator="containsText" text="4- Moderado">
      <formula>NOT(ISERROR(SEARCH("4- Moderado",N8)))</formula>
    </cfRule>
    <cfRule type="containsText" dxfId="327" priority="146" operator="containsText" text="3- Bajo">
      <formula>NOT(ISERROR(SEARCH("3- Bajo",N8)))</formula>
    </cfRule>
    <cfRule type="containsText" dxfId="326" priority="147" operator="containsText" text="4- Bajo">
      <formula>NOT(ISERROR(SEARCH("4- Bajo",N8)))</formula>
    </cfRule>
    <cfRule type="containsText" dxfId="325" priority="148" operator="containsText" text="1- Bajo">
      <formula>NOT(ISERROR(SEARCH("1- Bajo",N8)))</formula>
    </cfRule>
  </conditionalFormatting>
  <conditionalFormatting sqref="N10:O10 N20:O20">
    <cfRule type="containsText" dxfId="324" priority="1349" operator="containsText" text="Extremo">
      <formula>NOT(ISERROR(SEARCH("Extremo",N10)))</formula>
    </cfRule>
    <cfRule type="containsText" dxfId="323" priority="1350" operator="containsText" text="Alto">
      <formula>NOT(ISERROR(SEARCH("Alto",N10)))</formula>
    </cfRule>
    <cfRule type="containsText" dxfId="322" priority="1351" operator="containsText" text="Bajo">
      <formula>NOT(ISERROR(SEARCH("Bajo",N10)))</formula>
    </cfRule>
    <cfRule type="containsText" dxfId="321" priority="1352" operator="containsText" text="Moderado">
      <formula>NOT(ISERROR(SEARCH("Moderado",N10)))</formula>
    </cfRule>
  </conditionalFormatting>
  <conditionalFormatting sqref="N80:O80">
    <cfRule type="containsText" dxfId="320" priority="119" operator="containsText" text="Extremo">
      <formula>NOT(ISERROR(SEARCH("Extremo",N80)))</formula>
    </cfRule>
    <cfRule type="containsText" dxfId="319" priority="120" operator="containsText" text="Alto">
      <formula>NOT(ISERROR(SEARCH("Alto",N80)))</formula>
    </cfRule>
    <cfRule type="containsText" dxfId="318" priority="121" operator="containsText" text="Bajo">
      <formula>NOT(ISERROR(SEARCH("Bajo",N80)))</formula>
    </cfRule>
    <cfRule type="containsText" dxfId="317" priority="122" operator="containsText" text="Moderado">
      <formula>NOT(ISERROR(SEARCH("Moderado",N80)))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8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01"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02"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80"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181"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1" operator="containsText" id="{CC2E0DD2-13AC-47C0-A687-3B6129861D0C}">
            <xm:f>NOT(ISERROR(SEARCH('8- Políticas de Administración '!$B$5,H50)))</xm:f>
            <xm:f>'8- Políticas de Administración '!$B$5</xm:f>
            <x14:dxf>
              <font>
                <color rgb="FF006100"/>
              </font>
              <fill>
                <patternFill>
                  <bgColor rgb="FFC6EFCE"/>
                </patternFill>
              </fill>
            </x14:dxf>
          </x14:cfRule>
          <x14:cfRule type="containsText" priority="32" operator="containsText" id="{B8D55B94-B9FB-463F-A612-837C0E74FFCA}">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63" operator="containsText" id="{A6AF76C8-57E2-42DB-BFEF-A0554B01F14C}">
            <xm:f>NOT(ISERROR(SEARCH('8- Políticas de Administración '!$B$5,H60)))</xm:f>
            <xm:f>'8- Políticas de Administración '!$B$5</xm:f>
            <x14:dxf>
              <font>
                <color rgb="FF006100"/>
              </font>
              <fill>
                <patternFill>
                  <bgColor rgb="FFC6EFCE"/>
                </patternFill>
              </fill>
            </x14:dxf>
          </x14:cfRule>
          <x14:cfRule type="containsText" priority="64" operator="containsText" id="{3CFC4926-2926-42CF-AABE-D3A4F81A9B4E}">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6"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47"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I10:I99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zoomScale="25" zoomScaleNormal="25" zoomScalePageLayoutView="70" workbookViewId="0">
      <selection activeCell="E60" sqref="E60"/>
    </sheetView>
  </sheetViews>
  <sheetFormatPr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70"/>
      <c r="B1" s="471"/>
      <c r="C1" s="472"/>
      <c r="D1" s="45"/>
      <c r="E1" s="466" t="s">
        <v>340</v>
      </c>
      <c r="F1" s="467"/>
      <c r="G1" s="467"/>
      <c r="H1" s="467"/>
      <c r="I1" s="467"/>
      <c r="J1" s="467"/>
      <c r="K1" s="467"/>
      <c r="L1" s="467"/>
      <c r="M1" s="467"/>
      <c r="N1" s="467"/>
      <c r="O1" s="467"/>
      <c r="P1" s="467"/>
      <c r="Q1" s="467"/>
      <c r="R1" s="467"/>
      <c r="S1" s="467"/>
      <c r="T1" s="467"/>
      <c r="U1" s="467"/>
      <c r="V1" s="46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3"/>
      <c r="B2" s="418"/>
      <c r="C2" s="474"/>
      <c r="D2" s="45"/>
      <c r="E2" s="468"/>
      <c r="F2" s="469"/>
      <c r="G2" s="469"/>
      <c r="H2" s="469"/>
      <c r="I2" s="469"/>
      <c r="J2" s="469"/>
      <c r="K2" s="469"/>
      <c r="L2" s="469"/>
      <c r="M2" s="469"/>
      <c r="N2" s="469"/>
      <c r="O2" s="469"/>
      <c r="P2" s="469"/>
      <c r="Q2" s="469"/>
      <c r="R2" s="469"/>
      <c r="S2" s="469"/>
      <c r="T2" s="469"/>
      <c r="U2" s="469"/>
      <c r="V2" s="46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3"/>
      <c r="B3" s="418"/>
      <c r="C3" s="474"/>
      <c r="D3" s="152"/>
      <c r="E3" s="468"/>
      <c r="F3" s="469"/>
      <c r="G3" s="469"/>
      <c r="H3" s="469"/>
      <c r="I3" s="469"/>
      <c r="J3" s="469"/>
      <c r="K3" s="469"/>
      <c r="L3" s="469"/>
      <c r="M3" s="469"/>
      <c r="N3" s="469"/>
      <c r="O3" s="469"/>
      <c r="P3" s="469"/>
      <c r="Q3" s="469"/>
      <c r="R3" s="469"/>
      <c r="S3" s="469"/>
      <c r="T3" s="469"/>
      <c r="U3" s="469"/>
      <c r="V3" s="46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9" t="s">
        <v>258</v>
      </c>
      <c r="B4" s="419"/>
      <c r="C4" s="425" t="s">
        <v>5</v>
      </c>
      <c r="D4" s="425"/>
      <c r="E4" s="425"/>
      <c r="F4" s="425"/>
      <c r="G4" s="425"/>
      <c r="H4" s="425"/>
      <c r="I4" s="425"/>
      <c r="J4" s="425"/>
      <c r="K4" s="425"/>
      <c r="L4" s="425"/>
      <c r="M4" s="425"/>
      <c r="N4" s="425"/>
      <c r="O4" s="425"/>
      <c r="P4" s="425"/>
      <c r="Q4" s="425"/>
      <c r="R4" s="425"/>
      <c r="S4" s="425"/>
      <c r="T4" s="425"/>
      <c r="U4" s="425"/>
      <c r="V4" s="42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9" t="s">
        <v>260</v>
      </c>
      <c r="B5" s="419"/>
      <c r="C5" s="426" t="s">
        <v>261</v>
      </c>
      <c r="D5" s="426"/>
      <c r="E5" s="426"/>
      <c r="F5" s="426"/>
      <c r="G5" s="426"/>
      <c r="H5" s="426"/>
      <c r="I5" s="426"/>
      <c r="J5" s="426"/>
      <c r="K5" s="426"/>
      <c r="L5" s="426"/>
      <c r="M5" s="426"/>
      <c r="N5" s="426"/>
      <c r="O5" s="426"/>
      <c r="P5" s="426"/>
      <c r="Q5" s="426"/>
      <c r="R5" s="426"/>
      <c r="S5" s="426"/>
      <c r="T5" s="426"/>
      <c r="U5" s="426"/>
      <c r="V5" s="42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9" t="s">
        <v>262</v>
      </c>
      <c r="B6" s="419"/>
      <c r="C6" s="425" t="s">
        <v>263</v>
      </c>
      <c r="D6" s="425"/>
      <c r="E6" s="425"/>
      <c r="F6" s="425"/>
      <c r="G6" s="425"/>
      <c r="H6" s="425"/>
      <c r="I6" s="425"/>
      <c r="J6" s="425"/>
      <c r="K6" s="425"/>
      <c r="L6" s="425"/>
      <c r="M6" s="425"/>
      <c r="N6" s="425"/>
      <c r="O6" s="425"/>
      <c r="P6" s="425"/>
      <c r="Q6" s="425"/>
      <c r="R6" s="425"/>
      <c r="S6" s="425"/>
      <c r="T6" s="425"/>
      <c r="U6" s="425"/>
      <c r="V6" s="42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5" t="s">
        <v>264</v>
      </c>
      <c r="B7" s="475"/>
      <c r="C7" s="475"/>
      <c r="D7" s="476" t="s">
        <v>341</v>
      </c>
      <c r="E7" s="433"/>
      <c r="F7" s="433"/>
      <c r="G7" s="433"/>
      <c r="H7" s="433"/>
      <c r="I7" s="433"/>
      <c r="J7" s="433"/>
      <c r="K7" s="433"/>
      <c r="L7" s="433"/>
      <c r="M7" s="433"/>
      <c r="N7" s="433"/>
      <c r="O7" s="433"/>
      <c r="P7" s="433"/>
      <c r="Q7" s="433"/>
      <c r="R7" s="434"/>
      <c r="S7" s="128"/>
      <c r="T7" s="475" t="s">
        <v>342</v>
      </c>
      <c r="U7" s="475"/>
      <c r="V7" s="47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7" t="s">
        <v>269</v>
      </c>
      <c r="B8" s="478" t="s">
        <v>343</v>
      </c>
      <c r="C8" s="480" t="s">
        <v>265</v>
      </c>
      <c r="D8" s="482" t="s">
        <v>344</v>
      </c>
      <c r="E8" s="484" t="s">
        <v>233</v>
      </c>
      <c r="F8" s="485" t="s">
        <v>345</v>
      </c>
      <c r="G8" s="486"/>
      <c r="H8" s="486"/>
      <c r="I8" s="486"/>
      <c r="J8" s="486"/>
      <c r="K8" s="487"/>
      <c r="L8" s="485" t="s">
        <v>346</v>
      </c>
      <c r="M8" s="486"/>
      <c r="N8" s="486"/>
      <c r="O8" s="486"/>
      <c r="P8" s="486"/>
      <c r="Q8" s="486"/>
      <c r="R8" s="486"/>
      <c r="S8" s="487"/>
      <c r="T8" s="59"/>
      <c r="U8" s="60"/>
      <c r="V8" s="88" t="s">
        <v>347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0"/>
      <c r="B9" s="479"/>
      <c r="C9" s="481"/>
      <c r="D9" s="483"/>
      <c r="E9" s="408"/>
      <c r="F9" s="50" t="s">
        <v>235</v>
      </c>
      <c r="G9" s="50" t="s">
        <v>237</v>
      </c>
      <c r="H9" s="50" t="s">
        <v>348</v>
      </c>
      <c r="I9" s="50" t="s">
        <v>239</v>
      </c>
      <c r="J9" s="124" t="s">
        <v>349</v>
      </c>
      <c r="K9" s="50" t="s">
        <v>245</v>
      </c>
      <c r="L9" s="50" t="s">
        <v>350</v>
      </c>
      <c r="M9" s="121" t="s">
        <v>242</v>
      </c>
      <c r="N9" s="50" t="s">
        <v>351</v>
      </c>
      <c r="O9" s="50" t="s">
        <v>352</v>
      </c>
      <c r="P9" s="50" t="s">
        <v>353</v>
      </c>
      <c r="Q9" s="50" t="s">
        <v>354</v>
      </c>
      <c r="R9" s="124" t="s">
        <v>349</v>
      </c>
      <c r="S9" s="50" t="s">
        <v>355</v>
      </c>
      <c r="T9" s="53" t="s">
        <v>247</v>
      </c>
      <c r="U9" s="53" t="s">
        <v>249</v>
      </c>
      <c r="V9" s="54" t="s">
        <v>356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92" thickBot="1">
      <c r="A10" s="440">
        <f>'5- Identificación de Riesgos'!A10</f>
        <v>1</v>
      </c>
      <c r="B10" s="389"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t="s">
        <v>357</v>
      </c>
      <c r="F10" s="161" t="s">
        <v>358</v>
      </c>
      <c r="G10" s="161" t="s">
        <v>358</v>
      </c>
      <c r="H10" s="161" t="s">
        <v>358</v>
      </c>
      <c r="I10" s="161" t="s">
        <v>358</v>
      </c>
      <c r="J10" s="167">
        <f>COUNTIF(F10:I10,"SI")/4</f>
        <v>1</v>
      </c>
      <c r="K10" s="465">
        <f>AVERAGE(J10:J19)</f>
        <v>1</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65">
        <f>AVERAGE(R10:R19)</f>
        <v>0</v>
      </c>
      <c r="T10" s="38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2" t="str">
        <f>CONCATENATE(VLOOKUP((LEFT(T10,LEN(T10)-4)&amp;LEFT(U10,LEN(U10)-4)),'9- Matriz de Calor '!$D$18:$E$42,2,0)," - ",RIGHT(T10,1)*RIGHT(U10,1))</f>
        <v>Bajo - 2</v>
      </c>
    </row>
    <row r="11" spans="1:278" ht="204.75" thickBot="1">
      <c r="A11" s="441"/>
      <c r="B11" s="390"/>
      <c r="C11" s="177" t="str">
        <f>'5- Identificación de Riesgos'!D11</f>
        <v>2. Insuficiente planta de personal para adelantar los procesos y actividades relacionadas con los procesos de administración de la carrera judicial</v>
      </c>
      <c r="D11" s="169"/>
      <c r="E11" s="179" t="s">
        <v>359</v>
      </c>
      <c r="F11" s="161" t="s">
        <v>358</v>
      </c>
      <c r="G11" s="161" t="s">
        <v>358</v>
      </c>
      <c r="H11" s="161" t="s">
        <v>358</v>
      </c>
      <c r="I11" s="161" t="s">
        <v>358</v>
      </c>
      <c r="J11" s="165">
        <f t="shared" ref="J11:J21" si="0">COUNTIF(F11:I11,"SI")/4</f>
        <v>1</v>
      </c>
      <c r="K11" s="463"/>
      <c r="L11" s="161" t="str">
        <f>'5- Identificación de Riesgos'!I11</f>
        <v>Incumplimiento de las metas establecidas</v>
      </c>
      <c r="M11" s="179"/>
      <c r="N11" s="159"/>
      <c r="O11" s="159"/>
      <c r="P11" s="159"/>
      <c r="Q11" s="159"/>
      <c r="R11" s="165">
        <f t="shared" ref="R11:R29" si="1">SUM(COUNTIF(N11,"SI")*25%,COUNTIF(O11,"SI")*40%,COUNTIF(P11,"SI")*25%,COUNTIF(Q11,"SI")*10%)</f>
        <v>0</v>
      </c>
      <c r="S11" s="463"/>
      <c r="T11" s="387"/>
      <c r="U11" s="390"/>
      <c r="V11" s="393"/>
    </row>
    <row r="12" spans="1:278" ht="128.25" thickBot="1">
      <c r="A12" s="441"/>
      <c r="B12" s="390"/>
      <c r="C12" s="177" t="str">
        <f>'5- Identificación de Riesgos'!D12</f>
        <v xml:space="preserve">3. Fallas en los sistemas de información </v>
      </c>
      <c r="D12" s="169"/>
      <c r="E12" s="179" t="s">
        <v>360</v>
      </c>
      <c r="F12" s="159" t="s">
        <v>358</v>
      </c>
      <c r="G12" s="159" t="s">
        <v>358</v>
      </c>
      <c r="H12" s="159" t="s">
        <v>358</v>
      </c>
      <c r="I12" s="159" t="s">
        <v>358</v>
      </c>
      <c r="J12" s="165">
        <f t="shared" si="0"/>
        <v>1</v>
      </c>
      <c r="K12" s="463"/>
      <c r="L12" s="161">
        <f>'5- Identificación de Riesgos'!I12</f>
        <v>0</v>
      </c>
      <c r="M12" s="179"/>
      <c r="N12" s="159"/>
      <c r="O12" s="159"/>
      <c r="P12" s="159"/>
      <c r="Q12" s="159"/>
      <c r="R12" s="165">
        <f t="shared" si="1"/>
        <v>0</v>
      </c>
      <c r="S12" s="463"/>
      <c r="T12" s="387"/>
      <c r="U12" s="390"/>
      <c r="V12" s="393"/>
    </row>
    <row r="13" spans="1:278" ht="15.75" thickBot="1">
      <c r="A13" s="441"/>
      <c r="B13" s="390"/>
      <c r="C13" s="177">
        <f>'5- Identificación de Riesgos'!D13</f>
        <v>0</v>
      </c>
      <c r="D13" s="169"/>
      <c r="E13" s="179"/>
      <c r="F13" s="159"/>
      <c r="G13" s="159"/>
      <c r="H13" s="159"/>
      <c r="I13" s="159"/>
      <c r="J13" s="165"/>
      <c r="K13" s="463"/>
      <c r="L13" s="161">
        <f>'5- Identificación de Riesgos'!I13</f>
        <v>0</v>
      </c>
      <c r="M13" s="179"/>
      <c r="N13" s="159"/>
      <c r="O13" s="159"/>
      <c r="P13" s="159"/>
      <c r="Q13" s="159"/>
      <c r="R13" s="165">
        <f t="shared" si="1"/>
        <v>0</v>
      </c>
      <c r="S13" s="463"/>
      <c r="T13" s="387"/>
      <c r="U13" s="390"/>
      <c r="V13" s="393"/>
    </row>
    <row r="14" spans="1:278" ht="15.75" thickBot="1">
      <c r="A14" s="441"/>
      <c r="B14" s="390"/>
      <c r="C14" s="177">
        <f>'5- Identificación de Riesgos'!D14</f>
        <v>0</v>
      </c>
      <c r="D14" s="169"/>
      <c r="E14" s="179"/>
      <c r="F14" s="159"/>
      <c r="G14" s="159"/>
      <c r="H14" s="159"/>
      <c r="I14" s="159"/>
      <c r="J14" s="165"/>
      <c r="K14" s="463"/>
      <c r="L14" s="161">
        <f>'5- Identificación de Riesgos'!I14</f>
        <v>0</v>
      </c>
      <c r="M14" s="179"/>
      <c r="N14" s="159"/>
      <c r="O14" s="159"/>
      <c r="P14" s="159"/>
      <c r="Q14" s="159"/>
      <c r="R14" s="165">
        <f t="shared" si="1"/>
        <v>0</v>
      </c>
      <c r="S14" s="463"/>
      <c r="T14" s="387"/>
      <c r="U14" s="390"/>
      <c r="V14" s="393"/>
    </row>
    <row r="15" spans="1:278" ht="15.75" thickBot="1">
      <c r="A15" s="441"/>
      <c r="B15" s="390"/>
      <c r="C15" s="177">
        <f>'5- Identificación de Riesgos'!D15</f>
        <v>0</v>
      </c>
      <c r="D15" s="169"/>
      <c r="E15" s="179"/>
      <c r="F15" s="159"/>
      <c r="G15" s="159"/>
      <c r="H15" s="159"/>
      <c r="I15" s="159"/>
      <c r="J15" s="165"/>
      <c r="K15" s="463"/>
      <c r="L15" s="161">
        <f>'5- Identificación de Riesgos'!I15</f>
        <v>0</v>
      </c>
      <c r="M15" s="182"/>
      <c r="N15" s="159"/>
      <c r="O15" s="159"/>
      <c r="P15" s="159"/>
      <c r="Q15" s="159"/>
      <c r="R15" s="165">
        <f t="shared" si="1"/>
        <v>0</v>
      </c>
      <c r="S15" s="463"/>
      <c r="T15" s="387"/>
      <c r="U15" s="390"/>
      <c r="V15" s="393"/>
    </row>
    <row r="16" spans="1:278" ht="15.75" thickBot="1">
      <c r="A16" s="441"/>
      <c r="B16" s="390"/>
      <c r="C16" s="177">
        <f>'5- Identificación de Riesgos'!D16</f>
        <v>0</v>
      </c>
      <c r="D16" s="169"/>
      <c r="E16" s="179"/>
      <c r="F16" s="159"/>
      <c r="G16" s="159"/>
      <c r="H16" s="159"/>
      <c r="I16" s="159"/>
      <c r="J16" s="165"/>
      <c r="K16" s="463"/>
      <c r="L16" s="161">
        <f>'5- Identificación de Riesgos'!I16</f>
        <v>0</v>
      </c>
      <c r="M16" s="182"/>
      <c r="N16" s="159"/>
      <c r="O16" s="159"/>
      <c r="P16" s="159"/>
      <c r="Q16" s="159"/>
      <c r="R16" s="165">
        <f t="shared" si="1"/>
        <v>0</v>
      </c>
      <c r="S16" s="463"/>
      <c r="T16" s="387"/>
      <c r="U16" s="390"/>
      <c r="V16" s="393"/>
    </row>
    <row r="17" spans="1:22" ht="15.75" thickBot="1">
      <c r="A17" s="441"/>
      <c r="B17" s="390"/>
      <c r="C17" s="177">
        <f>'5- Identificación de Riesgos'!D17</f>
        <v>0</v>
      </c>
      <c r="D17" s="169"/>
      <c r="E17" s="179"/>
      <c r="F17" s="159"/>
      <c r="G17" s="159"/>
      <c r="H17" s="159"/>
      <c r="I17" s="159"/>
      <c r="J17" s="165"/>
      <c r="K17" s="463"/>
      <c r="L17" s="161">
        <f>'5- Identificación de Riesgos'!I17</f>
        <v>0</v>
      </c>
      <c r="M17" s="182"/>
      <c r="N17" s="159"/>
      <c r="O17" s="159"/>
      <c r="P17" s="159"/>
      <c r="Q17" s="159"/>
      <c r="R17" s="165">
        <f t="shared" si="1"/>
        <v>0</v>
      </c>
      <c r="S17" s="463"/>
      <c r="T17" s="387"/>
      <c r="U17" s="390"/>
      <c r="V17" s="393"/>
    </row>
    <row r="18" spans="1:22" ht="15.75" thickBot="1">
      <c r="A18" s="441"/>
      <c r="B18" s="390"/>
      <c r="C18" s="177">
        <f>'5- Identificación de Riesgos'!D18</f>
        <v>0</v>
      </c>
      <c r="D18" s="169"/>
      <c r="E18" s="179"/>
      <c r="F18" s="159"/>
      <c r="G18" s="159"/>
      <c r="H18" s="159"/>
      <c r="I18" s="159"/>
      <c r="J18" s="165"/>
      <c r="K18" s="463"/>
      <c r="L18" s="161">
        <f>'5- Identificación de Riesgos'!I18</f>
        <v>0</v>
      </c>
      <c r="M18" s="182"/>
      <c r="N18" s="159"/>
      <c r="O18" s="159"/>
      <c r="P18" s="159"/>
      <c r="Q18" s="159"/>
      <c r="R18" s="165">
        <f t="shared" si="1"/>
        <v>0</v>
      </c>
      <c r="S18" s="463"/>
      <c r="T18" s="387"/>
      <c r="U18" s="390"/>
      <c r="V18" s="393"/>
    </row>
    <row r="19" spans="1:22" ht="15.75" thickBot="1">
      <c r="A19" s="442"/>
      <c r="B19" s="391"/>
      <c r="C19" s="177">
        <f>'5- Identificación de Riesgos'!D19</f>
        <v>0</v>
      </c>
      <c r="D19" s="171"/>
      <c r="E19" s="180"/>
      <c r="F19" s="160"/>
      <c r="G19" s="160"/>
      <c r="H19" s="160"/>
      <c r="I19" s="160"/>
      <c r="J19" s="166"/>
      <c r="K19" s="464"/>
      <c r="L19" s="161">
        <f>'5- Identificación de Riesgos'!I19</f>
        <v>0</v>
      </c>
      <c r="M19" s="183"/>
      <c r="N19" s="160"/>
      <c r="O19" s="160"/>
      <c r="P19" s="160"/>
      <c r="Q19" s="160"/>
      <c r="R19" s="166">
        <f t="shared" si="1"/>
        <v>0</v>
      </c>
      <c r="S19" s="464"/>
      <c r="T19" s="388"/>
      <c r="U19" s="391"/>
      <c r="V19" s="394"/>
    </row>
    <row r="20" spans="1:22" ht="193.5" customHeight="1" thickBot="1">
      <c r="A20" s="440">
        <f>'5- Identificación de Riesgos'!A20</f>
        <v>2</v>
      </c>
      <c r="B20" s="389" t="str">
        <f>'5- Identificación de Riesgos'!B20</f>
        <v xml:space="preserve">Gestionar traslados de personal sin el cumplimiento de los requisitos establecidos en los acuerdos del Consejo Superior de la Judicatura </v>
      </c>
      <c r="C20" s="177" t="str">
        <f>'5- Identificación de Riesgos'!D20</f>
        <v>1. Desconocimiento del procedimiento de traslados</v>
      </c>
      <c r="D20" s="168"/>
      <c r="E20" s="178" t="s">
        <v>361</v>
      </c>
      <c r="F20" s="161" t="s">
        <v>358</v>
      </c>
      <c r="G20" s="161" t="s">
        <v>358</v>
      </c>
      <c r="H20" s="161" t="s">
        <v>358</v>
      </c>
      <c r="I20" s="161" t="s">
        <v>358</v>
      </c>
      <c r="J20" s="167">
        <f t="shared" si="0"/>
        <v>1</v>
      </c>
      <c r="K20" s="465">
        <f>AVERAGE(J20:J29)</f>
        <v>1</v>
      </c>
      <c r="L20" s="161" t="str">
        <f>'5- Identificación de Riesgos'!I20</f>
        <v>Afectación de reputacion,imagén,  credibilidad, satisfacción de usuarios y PI</v>
      </c>
      <c r="M20" s="184"/>
      <c r="N20" s="161"/>
      <c r="O20" s="161"/>
      <c r="P20" s="161"/>
      <c r="Q20" s="161"/>
      <c r="R20" s="167">
        <f t="shared" si="1"/>
        <v>0</v>
      </c>
      <c r="S20" s="465">
        <f>AVERAGE(R20:R29)</f>
        <v>0</v>
      </c>
      <c r="T20" s="38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2" t="str">
        <f>CONCATENATE(VLOOKUP((LEFT(T20,LEN(T20)-4)&amp;LEFT(U20,LEN(U20)-4)),'9- Matriz de Calor '!$D$18:$E$42,2,0)," - ",RIGHT(T20,1)*RIGHT(U20,1))</f>
        <v>Bajo - 2</v>
      </c>
    </row>
    <row r="21" spans="1:22" ht="192" customHeight="1" thickBot="1">
      <c r="A21" s="441"/>
      <c r="B21" s="390"/>
      <c r="C21" s="177" t="str">
        <f>'5- Identificación de Riesgos'!D21</f>
        <v>2. Inapropiada revisión del cumplimiento de requisitos establecidos por parte de la persona encargada del proceso</v>
      </c>
      <c r="D21" s="169"/>
      <c r="E21" s="490" t="s">
        <v>362</v>
      </c>
      <c r="F21" s="488" t="s">
        <v>358</v>
      </c>
      <c r="G21" s="488" t="s">
        <v>358</v>
      </c>
      <c r="H21" s="488" t="s">
        <v>358</v>
      </c>
      <c r="I21" s="488" t="s">
        <v>358</v>
      </c>
      <c r="J21" s="489">
        <f t="shared" si="0"/>
        <v>1</v>
      </c>
      <c r="K21" s="463"/>
      <c r="L21" s="161" t="str">
        <f>'5- Identificación de Riesgos'!I21</f>
        <v>Interrupción o afectación en la prestación del servicio judicial</v>
      </c>
      <c r="M21" s="182"/>
      <c r="N21" s="159"/>
      <c r="O21" s="159"/>
      <c r="P21" s="159"/>
      <c r="Q21" s="159"/>
      <c r="R21" s="165">
        <f t="shared" si="1"/>
        <v>0</v>
      </c>
      <c r="S21" s="463"/>
      <c r="T21" s="387"/>
      <c r="U21" s="390"/>
      <c r="V21" s="393"/>
    </row>
    <row r="22" spans="1:22" ht="30.75" thickBot="1">
      <c r="A22" s="441"/>
      <c r="B22" s="390"/>
      <c r="C22" s="177" t="str">
        <f>'5- Identificación de Riesgos'!D22</f>
        <v>3. Emisión de concepto favorable de traslado sin el cumplimiento de los requisitos</v>
      </c>
      <c r="D22" s="169"/>
      <c r="E22" s="491"/>
      <c r="F22" s="401"/>
      <c r="G22" s="401"/>
      <c r="H22" s="401"/>
      <c r="I22" s="401"/>
      <c r="J22" s="462"/>
      <c r="K22" s="463"/>
      <c r="L22" s="161">
        <f>'5- Identificación de Riesgos'!I22</f>
        <v>0</v>
      </c>
      <c r="M22" s="182"/>
      <c r="N22" s="159"/>
      <c r="O22" s="159"/>
      <c r="P22" s="159"/>
      <c r="Q22" s="159"/>
      <c r="R22" s="165">
        <f t="shared" si="1"/>
        <v>0</v>
      </c>
      <c r="S22" s="463"/>
      <c r="T22" s="387"/>
      <c r="U22" s="390"/>
      <c r="V22" s="393"/>
    </row>
    <row r="23" spans="1:22" ht="15.75" thickBot="1">
      <c r="A23" s="441"/>
      <c r="B23" s="390"/>
      <c r="C23" s="177">
        <f>'5- Identificación de Riesgos'!D23</f>
        <v>0</v>
      </c>
      <c r="D23" s="169"/>
      <c r="E23" s="179"/>
      <c r="F23" s="159"/>
      <c r="G23" s="159"/>
      <c r="H23" s="159"/>
      <c r="I23" s="159"/>
      <c r="J23" s="165"/>
      <c r="K23" s="463"/>
      <c r="L23" s="161">
        <f>'5- Identificación de Riesgos'!I23</f>
        <v>0</v>
      </c>
      <c r="M23" s="182"/>
      <c r="N23" s="159"/>
      <c r="O23" s="159"/>
      <c r="P23" s="159"/>
      <c r="Q23" s="159"/>
      <c r="R23" s="165">
        <f t="shared" si="1"/>
        <v>0</v>
      </c>
      <c r="S23" s="463"/>
      <c r="T23" s="387"/>
      <c r="U23" s="390"/>
      <c r="V23" s="393"/>
    </row>
    <row r="24" spans="1:22" ht="15.75" thickBot="1">
      <c r="A24" s="441"/>
      <c r="B24" s="390"/>
      <c r="C24" s="177">
        <f>'5- Identificación de Riesgos'!D24</f>
        <v>0</v>
      </c>
      <c r="D24" s="169"/>
      <c r="E24" s="169"/>
      <c r="F24" s="159"/>
      <c r="G24" s="159"/>
      <c r="H24" s="159"/>
      <c r="I24" s="159"/>
      <c r="J24" s="165"/>
      <c r="K24" s="463"/>
      <c r="L24" s="161">
        <f>'5- Identificación de Riesgos'!I24</f>
        <v>0</v>
      </c>
      <c r="M24" s="182"/>
      <c r="N24" s="159"/>
      <c r="O24" s="159"/>
      <c r="P24" s="159"/>
      <c r="Q24" s="159"/>
      <c r="R24" s="165">
        <f t="shared" si="1"/>
        <v>0</v>
      </c>
      <c r="S24" s="463"/>
      <c r="T24" s="387"/>
      <c r="U24" s="390"/>
      <c r="V24" s="393"/>
    </row>
    <row r="25" spans="1:22" ht="15.75" thickBot="1">
      <c r="A25" s="441"/>
      <c r="B25" s="390"/>
      <c r="C25" s="177">
        <f>'5- Identificación de Riesgos'!D25</f>
        <v>0</v>
      </c>
      <c r="D25" s="169"/>
      <c r="E25" s="179"/>
      <c r="F25" s="159"/>
      <c r="G25" s="159"/>
      <c r="H25" s="159"/>
      <c r="I25" s="159"/>
      <c r="J25" s="165"/>
      <c r="K25" s="463"/>
      <c r="L25" s="161">
        <f>'5- Identificación de Riesgos'!I25</f>
        <v>0</v>
      </c>
      <c r="M25" s="182"/>
      <c r="N25" s="159"/>
      <c r="O25" s="159"/>
      <c r="P25" s="159"/>
      <c r="Q25" s="159"/>
      <c r="R25" s="165">
        <f t="shared" si="1"/>
        <v>0</v>
      </c>
      <c r="S25" s="463"/>
      <c r="T25" s="387"/>
      <c r="U25" s="390"/>
      <c r="V25" s="393"/>
    </row>
    <row r="26" spans="1:22" ht="15.75" thickBot="1">
      <c r="A26" s="441"/>
      <c r="B26" s="390"/>
      <c r="C26" s="177">
        <f>'5- Identificación de Riesgos'!D26</f>
        <v>0</v>
      </c>
      <c r="D26" s="169"/>
      <c r="E26" s="179"/>
      <c r="F26" s="159"/>
      <c r="G26" s="159"/>
      <c r="H26" s="159"/>
      <c r="I26" s="159"/>
      <c r="J26" s="165"/>
      <c r="K26" s="463"/>
      <c r="L26" s="161">
        <f>'5- Identificación de Riesgos'!I26</f>
        <v>0</v>
      </c>
      <c r="M26" s="182"/>
      <c r="N26" s="159"/>
      <c r="O26" s="159"/>
      <c r="P26" s="159"/>
      <c r="Q26" s="159"/>
      <c r="R26" s="165">
        <f t="shared" si="1"/>
        <v>0</v>
      </c>
      <c r="S26" s="463"/>
      <c r="T26" s="387"/>
      <c r="U26" s="390"/>
      <c r="V26" s="393"/>
    </row>
    <row r="27" spans="1:22" ht="15.75" thickBot="1">
      <c r="A27" s="441"/>
      <c r="B27" s="390"/>
      <c r="C27" s="177">
        <f>'5- Identificación de Riesgos'!D27</f>
        <v>0</v>
      </c>
      <c r="D27" s="169"/>
      <c r="E27" s="179"/>
      <c r="F27" s="159"/>
      <c r="G27" s="159"/>
      <c r="H27" s="159"/>
      <c r="I27" s="159"/>
      <c r="J27" s="165"/>
      <c r="K27" s="463"/>
      <c r="L27" s="161">
        <f>'5- Identificación de Riesgos'!I27</f>
        <v>0</v>
      </c>
      <c r="M27" s="182"/>
      <c r="N27" s="159"/>
      <c r="O27" s="159"/>
      <c r="P27" s="159"/>
      <c r="Q27" s="159"/>
      <c r="R27" s="165">
        <f t="shared" si="1"/>
        <v>0</v>
      </c>
      <c r="S27" s="463"/>
      <c r="T27" s="387"/>
      <c r="U27" s="390"/>
      <c r="V27" s="393"/>
    </row>
    <row r="28" spans="1:22" ht="15.75" thickBot="1">
      <c r="A28" s="441"/>
      <c r="B28" s="390"/>
      <c r="C28" s="177">
        <f>'5- Identificación de Riesgos'!D28</f>
        <v>0</v>
      </c>
      <c r="D28" s="169"/>
      <c r="E28" s="179"/>
      <c r="F28" s="159"/>
      <c r="G28" s="159"/>
      <c r="H28" s="159"/>
      <c r="I28" s="159"/>
      <c r="J28" s="165"/>
      <c r="K28" s="463"/>
      <c r="L28" s="161">
        <f>'5- Identificación de Riesgos'!I28</f>
        <v>0</v>
      </c>
      <c r="M28" s="182"/>
      <c r="N28" s="159"/>
      <c r="O28" s="159"/>
      <c r="P28" s="159"/>
      <c r="Q28" s="159"/>
      <c r="R28" s="165">
        <f t="shared" si="1"/>
        <v>0</v>
      </c>
      <c r="S28" s="463"/>
      <c r="T28" s="387"/>
      <c r="U28" s="390"/>
      <c r="V28" s="393"/>
    </row>
    <row r="29" spans="1:22" ht="15.75" thickBot="1">
      <c r="A29" s="442"/>
      <c r="B29" s="391"/>
      <c r="C29" s="177">
        <f>'5- Identificación de Riesgos'!D29</f>
        <v>0</v>
      </c>
      <c r="D29" s="171"/>
      <c r="E29" s="181"/>
      <c r="F29" s="160"/>
      <c r="G29" s="160"/>
      <c r="H29" s="160"/>
      <c r="I29" s="160"/>
      <c r="J29" s="166"/>
      <c r="K29" s="464"/>
      <c r="L29" s="161">
        <f>'5- Identificación de Riesgos'!I29</f>
        <v>0</v>
      </c>
      <c r="M29" s="183"/>
      <c r="N29" s="160"/>
      <c r="O29" s="160"/>
      <c r="P29" s="160"/>
      <c r="Q29" s="160"/>
      <c r="R29" s="166">
        <f t="shared" si="1"/>
        <v>0</v>
      </c>
      <c r="S29" s="464"/>
      <c r="T29" s="388"/>
      <c r="U29" s="391"/>
      <c r="V29" s="394"/>
    </row>
    <row r="30" spans="1:22" ht="228.75" customHeight="1" thickBot="1">
      <c r="A30" s="440">
        <f>'5- Identificación de Riesgos'!A30</f>
        <v>3</v>
      </c>
      <c r="B30" s="389" t="str">
        <f>'5- Identificación de Riesgos'!B30</f>
        <v xml:space="preserve">Imposibilidad de consolidar la cobertura de la carrera Judicial </v>
      </c>
      <c r="C30" s="177" t="str">
        <f>'5- Identificación de Riesgos'!D30</f>
        <v>1. Falta de oportunidad u omisión por parte de los nominadores de reportar las vacantes dentro de los términos establecidos en la Ley</v>
      </c>
      <c r="D30" s="168"/>
      <c r="E30" s="178" t="s">
        <v>363</v>
      </c>
      <c r="F30" s="161" t="s">
        <v>358</v>
      </c>
      <c r="G30" s="161" t="s">
        <v>358</v>
      </c>
      <c r="H30" s="161" t="s">
        <v>358</v>
      </c>
      <c r="I30" s="161" t="s">
        <v>358</v>
      </c>
      <c r="J30" s="167">
        <f t="shared" ref="J30:J63" si="2">COUNTIF(F30:I30,"SI")/4</f>
        <v>1</v>
      </c>
      <c r="K30" s="465">
        <f>AVERAGE(J30:J39)</f>
        <v>1</v>
      </c>
      <c r="L30" s="161" t="str">
        <f>'5- Identificación de Riesgos'!I30</f>
        <v>Incumplimiento de las metas establecidas</v>
      </c>
      <c r="M30" s="184"/>
      <c r="N30" s="161"/>
      <c r="O30" s="161"/>
      <c r="P30" s="161"/>
      <c r="Q30" s="161"/>
      <c r="R30" s="167">
        <f t="shared" ref="R30:R69" si="3">SUM(COUNTIF(N30,"SI")*25%,COUNTIF(O30,"SI")*40%,COUNTIF(P30,"SI")*25%,COUNTIF(Q30,"SI")*10%)</f>
        <v>0</v>
      </c>
      <c r="S30" s="465">
        <f>AVERAGE(R30:R39)</f>
        <v>0</v>
      </c>
      <c r="T30" s="38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8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2" t="str">
        <f>CONCATENATE(VLOOKUP((LEFT(T30,LEN(T30)-4)&amp;LEFT(U30,LEN(U30)-4)),'9- Matriz de Calor '!$D$18:$E$42,2,0)," - ",RIGHT(T30,1)*RIGHT(U30,1))</f>
        <v>Moderado - 4</v>
      </c>
    </row>
    <row r="31" spans="1:22" ht="179.25" thickBot="1">
      <c r="A31" s="441"/>
      <c r="B31" s="390"/>
      <c r="C31" s="177" t="str">
        <f>'5- Identificación de Riesgos'!D31</f>
        <v>2. No agotamiento de las listas de elegibles formuladas para proveer las vacantes de los empleados</v>
      </c>
      <c r="D31" s="169"/>
      <c r="E31" s="179" t="s">
        <v>364</v>
      </c>
      <c r="F31" s="161" t="s">
        <v>358</v>
      </c>
      <c r="G31" s="161" t="s">
        <v>358</v>
      </c>
      <c r="H31" s="161" t="s">
        <v>358</v>
      </c>
      <c r="I31" s="161" t="s">
        <v>358</v>
      </c>
      <c r="J31" s="167">
        <f t="shared" si="2"/>
        <v>1</v>
      </c>
      <c r="K31" s="463"/>
      <c r="L31" s="161" t="str">
        <f>'5- Identificación de Riesgos'!I31</f>
        <v>Interrupción o afectación en la prestación del servicio judicial</v>
      </c>
      <c r="M31" s="182"/>
      <c r="N31" s="159"/>
      <c r="O31" s="159"/>
      <c r="P31" s="159"/>
      <c r="Q31" s="159"/>
      <c r="R31" s="165">
        <f t="shared" si="3"/>
        <v>0</v>
      </c>
      <c r="S31" s="463"/>
      <c r="T31" s="387"/>
      <c r="U31" s="390"/>
      <c r="V31" s="393"/>
    </row>
    <row r="32" spans="1:22" ht="141" thickBot="1">
      <c r="A32" s="441"/>
      <c r="B32" s="390"/>
      <c r="C32" s="177" t="str">
        <f>'5- Identificación de Riesgos'!D32</f>
        <v>3. Declinación de nombramientos de los integrantes de las listas de candidatos o de elegibles</v>
      </c>
      <c r="D32" s="169"/>
      <c r="E32" s="179" t="s">
        <v>365</v>
      </c>
      <c r="F32" s="159" t="s">
        <v>358</v>
      </c>
      <c r="G32" s="159" t="s">
        <v>358</v>
      </c>
      <c r="H32" s="159" t="s">
        <v>358</v>
      </c>
      <c r="I32" s="159" t="s">
        <v>358</v>
      </c>
      <c r="J32" s="165">
        <f t="shared" si="2"/>
        <v>1</v>
      </c>
      <c r="K32" s="463"/>
      <c r="L32" s="161">
        <f>'5- Identificación de Riesgos'!I32</f>
        <v>0</v>
      </c>
      <c r="M32" s="182"/>
      <c r="N32" s="159"/>
      <c r="O32" s="159"/>
      <c r="P32" s="159"/>
      <c r="Q32" s="159"/>
      <c r="R32" s="165">
        <f t="shared" si="3"/>
        <v>0</v>
      </c>
      <c r="S32" s="463"/>
      <c r="T32" s="387"/>
      <c r="U32" s="390"/>
      <c r="V32" s="393"/>
    </row>
    <row r="33" spans="1:22" ht="15.75" thickBot="1">
      <c r="A33" s="441"/>
      <c r="B33" s="390"/>
      <c r="C33" s="177">
        <f>'5- Identificación de Riesgos'!D33</f>
        <v>0</v>
      </c>
      <c r="D33" s="169"/>
      <c r="E33" s="179"/>
      <c r="F33" s="159"/>
      <c r="G33" s="159"/>
      <c r="H33" s="159"/>
      <c r="I33" s="159"/>
      <c r="J33" s="165"/>
      <c r="K33" s="463"/>
      <c r="L33" s="161">
        <f>'5- Identificación de Riesgos'!I33</f>
        <v>0</v>
      </c>
      <c r="M33" s="182"/>
      <c r="N33" s="159"/>
      <c r="O33" s="159"/>
      <c r="P33" s="159"/>
      <c r="Q33" s="159"/>
      <c r="R33" s="165">
        <f t="shared" si="3"/>
        <v>0</v>
      </c>
      <c r="S33" s="463"/>
      <c r="T33" s="387"/>
      <c r="U33" s="390"/>
      <c r="V33" s="393"/>
    </row>
    <row r="34" spans="1:22" ht="15.75" thickBot="1">
      <c r="A34" s="441"/>
      <c r="B34" s="390"/>
      <c r="C34" s="177">
        <f>'5- Identificación de Riesgos'!D34</f>
        <v>0</v>
      </c>
      <c r="D34" s="169"/>
      <c r="E34" s="169"/>
      <c r="F34" s="159"/>
      <c r="G34" s="159"/>
      <c r="H34" s="159"/>
      <c r="I34" s="159"/>
      <c r="J34" s="165"/>
      <c r="K34" s="463"/>
      <c r="L34" s="161">
        <f>'5- Identificación de Riesgos'!I34</f>
        <v>0</v>
      </c>
      <c r="M34" s="182"/>
      <c r="N34" s="159"/>
      <c r="O34" s="159"/>
      <c r="P34" s="159"/>
      <c r="Q34" s="159"/>
      <c r="R34" s="165">
        <f t="shared" si="3"/>
        <v>0</v>
      </c>
      <c r="S34" s="463"/>
      <c r="T34" s="387"/>
      <c r="U34" s="390"/>
      <c r="V34" s="393"/>
    </row>
    <row r="35" spans="1:22" ht="15.75" thickBot="1">
      <c r="A35" s="441"/>
      <c r="B35" s="390"/>
      <c r="C35" s="177">
        <f>'5- Identificación de Riesgos'!D35</f>
        <v>0</v>
      </c>
      <c r="D35" s="169"/>
      <c r="E35" s="179"/>
      <c r="F35" s="159"/>
      <c r="G35" s="159"/>
      <c r="H35" s="159"/>
      <c r="I35" s="159"/>
      <c r="J35" s="165"/>
      <c r="K35" s="463"/>
      <c r="L35" s="161">
        <f>'5- Identificación de Riesgos'!I35</f>
        <v>0</v>
      </c>
      <c r="M35" s="182"/>
      <c r="N35" s="159"/>
      <c r="O35" s="159"/>
      <c r="P35" s="159"/>
      <c r="Q35" s="159"/>
      <c r="R35" s="165">
        <f t="shared" si="3"/>
        <v>0</v>
      </c>
      <c r="S35" s="463"/>
      <c r="T35" s="387"/>
      <c r="U35" s="390"/>
      <c r="V35" s="393"/>
    </row>
    <row r="36" spans="1:22" ht="15.75" thickBot="1">
      <c r="A36" s="441"/>
      <c r="B36" s="390"/>
      <c r="C36" s="177">
        <f>'5- Identificación de Riesgos'!D36</f>
        <v>0</v>
      </c>
      <c r="D36" s="169"/>
      <c r="E36" s="179"/>
      <c r="F36" s="159"/>
      <c r="G36" s="159"/>
      <c r="H36" s="159"/>
      <c r="I36" s="159"/>
      <c r="J36" s="165"/>
      <c r="K36" s="463"/>
      <c r="L36" s="161">
        <f>'5- Identificación de Riesgos'!I36</f>
        <v>0</v>
      </c>
      <c r="M36" s="182"/>
      <c r="N36" s="159"/>
      <c r="O36" s="159"/>
      <c r="P36" s="159"/>
      <c r="Q36" s="159"/>
      <c r="R36" s="165">
        <f t="shared" si="3"/>
        <v>0</v>
      </c>
      <c r="S36" s="463"/>
      <c r="T36" s="387"/>
      <c r="U36" s="390"/>
      <c r="V36" s="393"/>
    </row>
    <row r="37" spans="1:22" ht="15.75" thickBot="1">
      <c r="A37" s="441"/>
      <c r="B37" s="390"/>
      <c r="C37" s="177">
        <f>'5- Identificación de Riesgos'!D37</f>
        <v>0</v>
      </c>
      <c r="D37" s="169"/>
      <c r="E37" s="179"/>
      <c r="F37" s="159"/>
      <c r="G37" s="159"/>
      <c r="H37" s="159"/>
      <c r="I37" s="159"/>
      <c r="J37" s="165"/>
      <c r="K37" s="463"/>
      <c r="L37" s="161">
        <f>'5- Identificación de Riesgos'!I37</f>
        <v>0</v>
      </c>
      <c r="M37" s="182"/>
      <c r="N37" s="159"/>
      <c r="O37" s="159"/>
      <c r="P37" s="159"/>
      <c r="Q37" s="159"/>
      <c r="R37" s="165">
        <f t="shared" si="3"/>
        <v>0</v>
      </c>
      <c r="S37" s="463"/>
      <c r="T37" s="387"/>
      <c r="U37" s="390"/>
      <c r="V37" s="393"/>
    </row>
    <row r="38" spans="1:22" ht="15.75" thickBot="1">
      <c r="A38" s="441"/>
      <c r="B38" s="390"/>
      <c r="C38" s="177">
        <f>'5- Identificación de Riesgos'!D38</f>
        <v>0</v>
      </c>
      <c r="D38" s="169"/>
      <c r="E38" s="179"/>
      <c r="F38" s="159"/>
      <c r="G38" s="159"/>
      <c r="H38" s="159"/>
      <c r="I38" s="159"/>
      <c r="J38" s="165"/>
      <c r="K38" s="463"/>
      <c r="L38" s="161">
        <f>'5- Identificación de Riesgos'!I38</f>
        <v>0</v>
      </c>
      <c r="M38" s="182"/>
      <c r="N38" s="159"/>
      <c r="O38" s="159"/>
      <c r="P38" s="159"/>
      <c r="Q38" s="159"/>
      <c r="R38" s="165">
        <f t="shared" si="3"/>
        <v>0</v>
      </c>
      <c r="S38" s="463"/>
      <c r="T38" s="387"/>
      <c r="U38" s="390"/>
      <c r="V38" s="393"/>
    </row>
    <row r="39" spans="1:22" ht="15.75" thickBot="1">
      <c r="A39" s="442"/>
      <c r="B39" s="391"/>
      <c r="C39" s="177">
        <f>'5- Identificación de Riesgos'!D39</f>
        <v>0</v>
      </c>
      <c r="D39" s="171"/>
      <c r="E39" s="181"/>
      <c r="F39" s="160"/>
      <c r="G39" s="160"/>
      <c r="H39" s="160"/>
      <c r="I39" s="160"/>
      <c r="J39" s="166"/>
      <c r="K39" s="464"/>
      <c r="L39" s="161">
        <f>'5- Identificación de Riesgos'!I39</f>
        <v>0</v>
      </c>
      <c r="M39" s="183"/>
      <c r="N39" s="160"/>
      <c r="O39" s="160"/>
      <c r="P39" s="160"/>
      <c r="Q39" s="160"/>
      <c r="R39" s="166">
        <f t="shared" si="3"/>
        <v>0</v>
      </c>
      <c r="S39" s="464"/>
      <c r="T39" s="388"/>
      <c r="U39" s="391"/>
      <c r="V39" s="394"/>
    </row>
    <row r="40" spans="1:22" ht="204.75" thickBot="1">
      <c r="A40" s="440">
        <v>4</v>
      </c>
      <c r="B40" s="389" t="str">
        <f>'5- Identificación de Riesgos'!B40</f>
        <v xml:space="preserve">Incumplimiento de los  términos y requisitos de ley en la atención de los requerimientos de la ciudadanía </v>
      </c>
      <c r="C40" s="177" t="str">
        <f>'5- Identificación de Riesgos'!D40</f>
        <v>1. Insuficiente planta de personal</v>
      </c>
      <c r="D40" s="168"/>
      <c r="E40" s="179" t="s">
        <v>359</v>
      </c>
      <c r="F40" s="161" t="s">
        <v>358</v>
      </c>
      <c r="G40" s="161" t="s">
        <v>358</v>
      </c>
      <c r="H40" s="161" t="s">
        <v>358</v>
      </c>
      <c r="I40" s="161" t="s">
        <v>358</v>
      </c>
      <c r="J40" s="167">
        <f t="shared" si="2"/>
        <v>1</v>
      </c>
      <c r="K40" s="465">
        <f>AVERAGE(J40:J49)</f>
        <v>1</v>
      </c>
      <c r="L40" s="161" t="str">
        <f>'5- Identificación de Riesgos'!I40</f>
        <v>Afectación de reputacion,imagén,  credibilidad, satisfacción de usuarios y PI</v>
      </c>
      <c r="M40" s="184"/>
      <c r="N40" s="161"/>
      <c r="O40" s="161"/>
      <c r="P40" s="161"/>
      <c r="Q40" s="161"/>
      <c r="R40" s="167">
        <f t="shared" si="3"/>
        <v>0</v>
      </c>
      <c r="S40" s="465">
        <f>AVERAGE(R40:R49)</f>
        <v>0</v>
      </c>
      <c r="T40" s="38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2" t="str">
        <f>CONCATENATE(VLOOKUP((LEFT(T40,LEN(T40)-4)&amp;LEFT(U40,LEN(U40)-4)),'9- Matriz de Calor '!$D$18:$E$42,2,0)," - ",RIGHT(T40,1)*RIGHT(U40,1))</f>
        <v>Bajo - 2</v>
      </c>
    </row>
    <row r="41" spans="1:22" ht="179.25" thickBot="1">
      <c r="A41" s="441"/>
      <c r="B41" s="390"/>
      <c r="C41" s="177" t="str">
        <f>'5- Identificación de Riesgos'!D41</f>
        <v>2. Problemas de conectividad</v>
      </c>
      <c r="D41" s="169"/>
      <c r="E41" s="179" t="s">
        <v>366</v>
      </c>
      <c r="F41" s="161" t="s">
        <v>358</v>
      </c>
      <c r="G41" s="161" t="s">
        <v>358</v>
      </c>
      <c r="H41" s="161" t="s">
        <v>358</v>
      </c>
      <c r="I41" s="161" t="s">
        <v>358</v>
      </c>
      <c r="J41" s="165">
        <f t="shared" si="2"/>
        <v>1</v>
      </c>
      <c r="K41" s="463"/>
      <c r="L41" s="161" t="str">
        <f>'5- Identificación de Riesgos'!I41</f>
        <v>Interrupción o afectación en la prestación del servicio judicial</v>
      </c>
      <c r="M41" s="182"/>
      <c r="N41" s="159"/>
      <c r="O41" s="159"/>
      <c r="P41" s="159"/>
      <c r="Q41" s="159"/>
      <c r="R41" s="165">
        <f t="shared" si="3"/>
        <v>0</v>
      </c>
      <c r="S41" s="463"/>
      <c r="T41" s="387"/>
      <c r="U41" s="390"/>
      <c r="V41" s="393"/>
    </row>
    <row r="42" spans="1:22" ht="128.25" thickBot="1">
      <c r="A42" s="441"/>
      <c r="B42" s="390"/>
      <c r="C42" s="177" t="str">
        <f>'5- Identificación de Riesgos'!D42</f>
        <v>3. Alto volumen de requerimientos</v>
      </c>
      <c r="D42" s="169"/>
      <c r="E42" s="179" t="s">
        <v>367</v>
      </c>
      <c r="F42" s="159" t="s">
        <v>358</v>
      </c>
      <c r="G42" s="159" t="s">
        <v>358</v>
      </c>
      <c r="H42" s="159" t="s">
        <v>358</v>
      </c>
      <c r="I42" s="159" t="s">
        <v>358</v>
      </c>
      <c r="J42" s="165">
        <f t="shared" si="2"/>
        <v>1</v>
      </c>
      <c r="K42" s="463"/>
      <c r="L42" s="161" t="str">
        <f>'5- Identificación de Riesgos'!I42</f>
        <v>Interrupción o afectación en la prestación del servicio administrativo</v>
      </c>
      <c r="M42" s="182"/>
      <c r="N42" s="159"/>
      <c r="O42" s="159"/>
      <c r="P42" s="159"/>
      <c r="Q42" s="159"/>
      <c r="R42" s="165">
        <f t="shared" si="3"/>
        <v>0</v>
      </c>
      <c r="S42" s="463"/>
      <c r="T42" s="387"/>
      <c r="U42" s="390"/>
      <c r="V42" s="393"/>
    </row>
    <row r="43" spans="1:22" ht="128.25" thickBot="1">
      <c r="A43" s="441"/>
      <c r="B43" s="390"/>
      <c r="C43" s="177" t="str">
        <f>'5- Identificación de Riesgos'!D43</f>
        <v>4. Falta de conocimiento de los procedimientos para atender requerimientos</v>
      </c>
      <c r="D43" s="169"/>
      <c r="E43" s="179" t="s">
        <v>368</v>
      </c>
      <c r="F43" s="159" t="s">
        <v>358</v>
      </c>
      <c r="G43" s="159" t="s">
        <v>358</v>
      </c>
      <c r="H43" s="159" t="s">
        <v>358</v>
      </c>
      <c r="I43" s="159" t="s">
        <v>358</v>
      </c>
      <c r="J43" s="165">
        <f t="shared" si="2"/>
        <v>1</v>
      </c>
      <c r="K43" s="463"/>
      <c r="L43" s="161">
        <f>'5- Identificación de Riesgos'!I43</f>
        <v>0</v>
      </c>
      <c r="M43" s="182"/>
      <c r="N43" s="159"/>
      <c r="O43" s="159"/>
      <c r="P43" s="159"/>
      <c r="Q43" s="159"/>
      <c r="R43" s="165">
        <f t="shared" si="3"/>
        <v>0</v>
      </c>
      <c r="S43" s="463"/>
      <c r="T43" s="387"/>
      <c r="U43" s="390"/>
      <c r="V43" s="393"/>
    </row>
    <row r="44" spans="1:22" ht="180.75" thickBot="1">
      <c r="A44" s="441"/>
      <c r="B44" s="390"/>
      <c r="C44" s="177" t="str">
        <f>'5- Identificación de Riesgos'!D44</f>
        <v xml:space="preserve">5. Fallas en el sistema de  radicación de comunicaciones oficiales </v>
      </c>
      <c r="D44" s="169"/>
      <c r="E44" s="169" t="s">
        <v>369</v>
      </c>
      <c r="F44" s="159" t="s">
        <v>358</v>
      </c>
      <c r="G44" s="159" t="s">
        <v>358</v>
      </c>
      <c r="H44" s="159" t="s">
        <v>358</v>
      </c>
      <c r="I44" s="159" t="s">
        <v>358</v>
      </c>
      <c r="J44" s="165">
        <f t="shared" si="2"/>
        <v>1</v>
      </c>
      <c r="K44" s="463"/>
      <c r="L44" s="161">
        <f>'5- Identificación de Riesgos'!I44</f>
        <v>0</v>
      </c>
      <c r="M44" s="182"/>
      <c r="N44" s="159"/>
      <c r="O44" s="159"/>
      <c r="P44" s="159"/>
      <c r="Q44" s="159"/>
      <c r="R44" s="165">
        <f t="shared" si="3"/>
        <v>0</v>
      </c>
      <c r="S44" s="463"/>
      <c r="T44" s="387"/>
      <c r="U44" s="390"/>
      <c r="V44" s="393"/>
    </row>
    <row r="45" spans="1:22" ht="90" thickBot="1">
      <c r="A45" s="441"/>
      <c r="B45" s="390"/>
      <c r="C45" s="177" t="str">
        <f>'5- Identificación de Riesgos'!D45</f>
        <v>6. Demoras en el reparto de los requerimientos</v>
      </c>
      <c r="D45" s="169"/>
      <c r="E45" s="179" t="s">
        <v>370</v>
      </c>
      <c r="F45" s="159" t="s">
        <v>358</v>
      </c>
      <c r="G45" s="159" t="s">
        <v>358</v>
      </c>
      <c r="H45" s="159" t="s">
        <v>358</v>
      </c>
      <c r="I45" s="159" t="s">
        <v>358</v>
      </c>
      <c r="J45" s="165">
        <f t="shared" si="2"/>
        <v>1</v>
      </c>
      <c r="K45" s="463"/>
      <c r="L45" s="161">
        <f>'5- Identificación de Riesgos'!I45</f>
        <v>0</v>
      </c>
      <c r="M45" s="182"/>
      <c r="N45" s="159"/>
      <c r="O45" s="159"/>
      <c r="P45" s="159"/>
      <c r="Q45" s="159"/>
      <c r="R45" s="165">
        <f t="shared" si="3"/>
        <v>0</v>
      </c>
      <c r="S45" s="463"/>
      <c r="T45" s="387"/>
      <c r="U45" s="390"/>
      <c r="V45" s="393"/>
    </row>
    <row r="46" spans="1:22" ht="15.75" thickBot="1">
      <c r="A46" s="441"/>
      <c r="B46" s="390"/>
      <c r="C46" s="177"/>
      <c r="D46" s="169"/>
      <c r="E46" s="179"/>
      <c r="F46" s="159"/>
      <c r="G46" s="159"/>
      <c r="H46" s="159"/>
      <c r="I46" s="159"/>
      <c r="J46" s="165"/>
      <c r="K46" s="463"/>
      <c r="L46" s="161">
        <f>'5- Identificación de Riesgos'!I46</f>
        <v>0</v>
      </c>
      <c r="M46" s="182"/>
      <c r="N46" s="159"/>
      <c r="O46" s="159"/>
      <c r="P46" s="159"/>
      <c r="Q46" s="159"/>
      <c r="R46" s="165">
        <f t="shared" si="3"/>
        <v>0</v>
      </c>
      <c r="S46" s="463"/>
      <c r="T46" s="387"/>
      <c r="U46" s="390"/>
      <c r="V46" s="393"/>
    </row>
    <row r="47" spans="1:22" ht="15.75" thickBot="1">
      <c r="A47" s="441"/>
      <c r="B47" s="390"/>
      <c r="C47" s="177"/>
      <c r="D47" s="169"/>
      <c r="E47" s="179"/>
      <c r="F47" s="159"/>
      <c r="G47" s="159"/>
      <c r="H47" s="159"/>
      <c r="I47" s="159"/>
      <c r="J47" s="165"/>
      <c r="K47" s="463"/>
      <c r="L47" s="161">
        <f>'5- Identificación de Riesgos'!I47</f>
        <v>0</v>
      </c>
      <c r="M47" s="182"/>
      <c r="N47" s="159"/>
      <c r="O47" s="159"/>
      <c r="P47" s="159"/>
      <c r="Q47" s="159"/>
      <c r="R47" s="165">
        <f t="shared" si="3"/>
        <v>0</v>
      </c>
      <c r="S47" s="463"/>
      <c r="T47" s="387"/>
      <c r="U47" s="390"/>
      <c r="V47" s="393"/>
    </row>
    <row r="48" spans="1:22" ht="15.75" thickBot="1">
      <c r="A48" s="441"/>
      <c r="B48" s="390"/>
      <c r="C48" s="177"/>
      <c r="D48" s="169"/>
      <c r="E48" s="179"/>
      <c r="F48" s="159"/>
      <c r="G48" s="159"/>
      <c r="H48" s="159"/>
      <c r="I48" s="159"/>
      <c r="J48" s="165"/>
      <c r="K48" s="463"/>
      <c r="L48" s="161">
        <f>'5- Identificación de Riesgos'!I48</f>
        <v>0</v>
      </c>
      <c r="M48" s="182"/>
      <c r="N48" s="159"/>
      <c r="O48" s="159"/>
      <c r="P48" s="159"/>
      <c r="Q48" s="159"/>
      <c r="R48" s="165">
        <f t="shared" si="3"/>
        <v>0</v>
      </c>
      <c r="S48" s="463"/>
      <c r="T48" s="387"/>
      <c r="U48" s="390"/>
      <c r="V48" s="393"/>
    </row>
    <row r="49" spans="1:22" ht="15.75" thickBot="1">
      <c r="A49" s="442"/>
      <c r="B49" s="391"/>
      <c r="C49" s="177"/>
      <c r="D49" s="171"/>
      <c r="E49" s="181"/>
      <c r="F49" s="160"/>
      <c r="G49" s="160"/>
      <c r="H49" s="160"/>
      <c r="I49" s="160"/>
      <c r="J49" s="166"/>
      <c r="K49" s="464"/>
      <c r="L49" s="161">
        <f>'5- Identificación de Riesgos'!I49</f>
        <v>0</v>
      </c>
      <c r="M49" s="183"/>
      <c r="N49" s="160"/>
      <c r="O49" s="160"/>
      <c r="P49" s="160"/>
      <c r="Q49" s="160"/>
      <c r="R49" s="166">
        <f t="shared" si="3"/>
        <v>0</v>
      </c>
      <c r="S49" s="464"/>
      <c r="T49" s="388"/>
      <c r="U49" s="391"/>
      <c r="V49" s="394"/>
    </row>
    <row r="50" spans="1:22" ht="192.6" customHeight="1" thickBot="1">
      <c r="A50" s="440">
        <v>5</v>
      </c>
      <c r="B50" s="389" t="str">
        <f>'5- Identificación de Riesgos'!B50</f>
        <v>Entrega inoportuna de la calificación de factor calidad</v>
      </c>
      <c r="C50" s="177" t="str">
        <f>'5- Identificación de Riesgos'!D50</f>
        <v>1. Ausencia de Formatos diligenciados factor calidad por parte del superior funcional</v>
      </c>
      <c r="D50" s="168"/>
      <c r="E50" s="178" t="s">
        <v>371</v>
      </c>
      <c r="F50" s="161" t="s">
        <v>358</v>
      </c>
      <c r="G50" s="161" t="s">
        <v>358</v>
      </c>
      <c r="H50" s="161" t="s">
        <v>358</v>
      </c>
      <c r="I50" s="161" t="s">
        <v>358</v>
      </c>
      <c r="J50" s="167">
        <f t="shared" si="2"/>
        <v>1</v>
      </c>
      <c r="K50" s="465">
        <f>AVERAGE(J50:J59)</f>
        <v>1</v>
      </c>
      <c r="L50" s="161" t="str">
        <f>'5- Identificación de Riesgos'!I50</f>
        <v>Afectación de reputacion,imagén,  credibilidad, satisfacción de usuarios y PI</v>
      </c>
      <c r="M50" s="184"/>
      <c r="N50" s="161"/>
      <c r="O50" s="161"/>
      <c r="P50" s="161"/>
      <c r="Q50" s="161"/>
      <c r="R50" s="167">
        <f t="shared" si="3"/>
        <v>0</v>
      </c>
      <c r="S50" s="465">
        <f>AVERAGE(R50:R59)</f>
        <v>0</v>
      </c>
      <c r="T50" s="386" t="str">
        <f>CONCATENATE(INDEX('8- Políticas de Administración '!$B$6:$F$10,MATCH(ROUND(IF((RIGHT('5- Identificación de Riesgos'!H60,1)-'6- Valoración Controles'!K50)&lt;1,1,(RIGHT('5- Identificación de Riesgos'!H60,1)-'6- Valoración Controles'!K50)),0),'8- Políticas de Administración '!$F$6:$F$10,0),1)," - ",ROUND(IF((RIGHT('5- Identificación de Riesgos'!H60,1)-'6- Valoración Controles'!K50)&lt;1,1,(RIGHT('5- Identificación de Riesgos'!H60,1)-'6- Valoración Controles'!K50)),0))</f>
        <v>Muy Baja - 1</v>
      </c>
      <c r="U50" s="389" t="str">
        <f>CONCATENATE(INDEX('8- Políticas de Administración '!$B$17:$F$21,MATCH(ROUND(IF((RIGHT('5- Identificación de Riesgos'!M60,1)-'6- Valoración Controles'!S50)&lt;1,1,(RIGHT('5- Identificación de Riesgos'!M60,1)-'6- Valoración Controles'!S50)),0),'8- Políticas de Administración '!$F$17:$F$21,0),1)," - ",ROUND(IF((RIGHT('5- Identificación de Riesgos'!M60,1)-'6- Valoración Controles'!S50)&lt;1,1,(RIGHT('5- Identificación de Riesgos'!M60,1)-'6- Valoración Controles'!S50)),0))</f>
        <v>Menor - 2</v>
      </c>
      <c r="V50" s="392" t="str">
        <f>CONCATENATE(VLOOKUP((LEFT(T50,LEN(T50)-4)&amp;LEFT(U50,LEN(U50)-4)),'9- Matriz de Calor '!$D$18:$E$42,2,0)," - ",RIGHT(T50,1)*RIGHT(U50,1))</f>
        <v>Bajo - 2</v>
      </c>
    </row>
    <row r="51" spans="1:22" ht="128.25" thickBot="1">
      <c r="A51" s="441"/>
      <c r="B51" s="390"/>
      <c r="C51" s="177" t="str">
        <f>'5- Identificación de Riesgos'!D51</f>
        <v>2. Los funcionario no remiten las providencias al superior funcional para calificación</v>
      </c>
      <c r="D51" s="169"/>
      <c r="E51" s="179" t="s">
        <v>372</v>
      </c>
      <c r="F51" s="161" t="s">
        <v>358</v>
      </c>
      <c r="G51" s="161" t="s">
        <v>358</v>
      </c>
      <c r="H51" s="161" t="s">
        <v>358</v>
      </c>
      <c r="I51" s="161" t="s">
        <v>358</v>
      </c>
      <c r="J51" s="165">
        <f t="shared" si="2"/>
        <v>1</v>
      </c>
      <c r="K51" s="463"/>
      <c r="L51" s="161" t="str">
        <f>'5- Identificación de Riesgos'!I51</f>
        <v>Interrupción o afectación en la prestación del servicio judicial</v>
      </c>
      <c r="M51" s="182"/>
      <c r="N51" s="159"/>
      <c r="O51" s="159"/>
      <c r="P51" s="159"/>
      <c r="Q51" s="159"/>
      <c r="R51" s="165">
        <f t="shared" si="3"/>
        <v>0</v>
      </c>
      <c r="S51" s="463"/>
      <c r="T51" s="387"/>
      <c r="U51" s="390"/>
      <c r="V51" s="393"/>
    </row>
    <row r="52" spans="1:22" ht="45.75" thickBot="1">
      <c r="A52" s="441"/>
      <c r="B52" s="390"/>
      <c r="C52" s="177"/>
      <c r="D52" s="169"/>
      <c r="E52" s="179"/>
      <c r="F52" s="159"/>
      <c r="G52" s="159"/>
      <c r="H52" s="159"/>
      <c r="I52" s="159"/>
      <c r="J52" s="165"/>
      <c r="K52" s="463"/>
      <c r="L52" s="161" t="str">
        <f>'5- Identificación de Riesgos'!I52</f>
        <v>Interrupción o afectación en la prestación del servicio administrativo</v>
      </c>
      <c r="M52" s="182"/>
      <c r="N52" s="159"/>
      <c r="O52" s="159"/>
      <c r="P52" s="159"/>
      <c r="Q52" s="159"/>
      <c r="R52" s="165">
        <f t="shared" si="3"/>
        <v>0</v>
      </c>
      <c r="S52" s="463"/>
      <c r="T52" s="387"/>
      <c r="U52" s="390"/>
      <c r="V52" s="393"/>
    </row>
    <row r="53" spans="1:22" ht="15.75" thickBot="1">
      <c r="A53" s="441"/>
      <c r="B53" s="390"/>
      <c r="C53" s="177"/>
      <c r="D53" s="169"/>
      <c r="E53" s="179"/>
      <c r="F53" s="159"/>
      <c r="G53" s="159"/>
      <c r="H53" s="159"/>
      <c r="I53" s="159"/>
      <c r="J53" s="165"/>
      <c r="K53" s="463"/>
      <c r="L53" s="161">
        <f>'5- Identificación de Riesgos'!I53</f>
        <v>0</v>
      </c>
      <c r="M53" s="182"/>
      <c r="N53" s="159"/>
      <c r="O53" s="159"/>
      <c r="P53" s="159"/>
      <c r="Q53" s="159"/>
      <c r="R53" s="165">
        <f t="shared" si="3"/>
        <v>0</v>
      </c>
      <c r="S53" s="463"/>
      <c r="T53" s="387"/>
      <c r="U53" s="390"/>
      <c r="V53" s="393"/>
    </row>
    <row r="54" spans="1:22" ht="15.75" thickBot="1">
      <c r="A54" s="441"/>
      <c r="B54" s="390"/>
      <c r="C54" s="177"/>
      <c r="D54" s="169"/>
      <c r="E54" s="169"/>
      <c r="F54" s="159"/>
      <c r="G54" s="159"/>
      <c r="H54" s="159"/>
      <c r="I54" s="159"/>
      <c r="J54" s="165"/>
      <c r="K54" s="463"/>
      <c r="L54" s="161">
        <f>'5- Identificación de Riesgos'!I54</f>
        <v>0</v>
      </c>
      <c r="M54" s="182"/>
      <c r="N54" s="159"/>
      <c r="O54" s="159"/>
      <c r="P54" s="159"/>
      <c r="Q54" s="159"/>
      <c r="R54" s="165">
        <f t="shared" si="3"/>
        <v>0</v>
      </c>
      <c r="S54" s="463"/>
      <c r="T54" s="387"/>
      <c r="U54" s="390"/>
      <c r="V54" s="393"/>
    </row>
    <row r="55" spans="1:22" ht="30" customHeight="1" thickBot="1">
      <c r="A55" s="441"/>
      <c r="B55" s="390"/>
      <c r="C55" s="177"/>
      <c r="D55" s="169"/>
      <c r="E55" s="179"/>
      <c r="F55" s="159"/>
      <c r="G55" s="159"/>
      <c r="H55" s="159"/>
      <c r="I55" s="159"/>
      <c r="J55" s="165"/>
      <c r="K55" s="463"/>
      <c r="L55" s="161">
        <f>'5- Identificación de Riesgos'!I55</f>
        <v>0</v>
      </c>
      <c r="M55" s="182"/>
      <c r="N55" s="159"/>
      <c r="O55" s="159"/>
      <c r="P55" s="159"/>
      <c r="Q55" s="159"/>
      <c r="R55" s="165">
        <f t="shared" si="3"/>
        <v>0</v>
      </c>
      <c r="S55" s="463"/>
      <c r="T55" s="387"/>
      <c r="U55" s="390"/>
      <c r="V55" s="393"/>
    </row>
    <row r="56" spans="1:22" ht="30" customHeight="1" thickBot="1">
      <c r="A56" s="441"/>
      <c r="B56" s="390"/>
      <c r="C56" s="177"/>
      <c r="D56" s="169"/>
      <c r="E56" s="179"/>
      <c r="F56" s="159"/>
      <c r="G56" s="159"/>
      <c r="H56" s="159"/>
      <c r="I56" s="159"/>
      <c r="J56" s="165"/>
      <c r="K56" s="463"/>
      <c r="L56" s="161">
        <f>'5- Identificación de Riesgos'!I56</f>
        <v>0</v>
      </c>
      <c r="M56" s="182"/>
      <c r="N56" s="159"/>
      <c r="O56" s="159"/>
      <c r="P56" s="159"/>
      <c r="Q56" s="159"/>
      <c r="R56" s="165">
        <f t="shared" si="3"/>
        <v>0</v>
      </c>
      <c r="S56" s="463"/>
      <c r="T56" s="387"/>
      <c r="U56" s="390"/>
      <c r="V56" s="393"/>
    </row>
    <row r="57" spans="1:22" ht="30" customHeight="1" thickBot="1">
      <c r="A57" s="441"/>
      <c r="B57" s="390"/>
      <c r="C57" s="177"/>
      <c r="D57" s="169"/>
      <c r="E57" s="179"/>
      <c r="F57" s="159"/>
      <c r="G57" s="159"/>
      <c r="H57" s="159"/>
      <c r="I57" s="159"/>
      <c r="J57" s="165"/>
      <c r="K57" s="463"/>
      <c r="L57" s="161">
        <f>'5- Identificación de Riesgos'!I57</f>
        <v>0</v>
      </c>
      <c r="M57" s="182"/>
      <c r="N57" s="159"/>
      <c r="O57" s="159"/>
      <c r="P57" s="159"/>
      <c r="Q57" s="159"/>
      <c r="R57" s="165">
        <f t="shared" si="3"/>
        <v>0</v>
      </c>
      <c r="S57" s="463"/>
      <c r="T57" s="387"/>
      <c r="U57" s="390"/>
      <c r="V57" s="393"/>
    </row>
    <row r="58" spans="1:22" ht="30" customHeight="1" thickBot="1">
      <c r="A58" s="441"/>
      <c r="B58" s="390"/>
      <c r="C58" s="177"/>
      <c r="D58" s="169"/>
      <c r="E58" s="179"/>
      <c r="F58" s="159"/>
      <c r="G58" s="159"/>
      <c r="H58" s="159"/>
      <c r="I58" s="159"/>
      <c r="J58" s="165"/>
      <c r="K58" s="463"/>
      <c r="L58" s="161">
        <f>'5- Identificación de Riesgos'!I58</f>
        <v>0</v>
      </c>
      <c r="M58" s="182"/>
      <c r="N58" s="159"/>
      <c r="O58" s="159"/>
      <c r="P58" s="159"/>
      <c r="Q58" s="159"/>
      <c r="R58" s="165">
        <f t="shared" si="3"/>
        <v>0</v>
      </c>
      <c r="S58" s="463"/>
      <c r="T58" s="387"/>
      <c r="U58" s="390"/>
      <c r="V58" s="393"/>
    </row>
    <row r="59" spans="1:22" ht="30.75" customHeight="1" thickBot="1">
      <c r="A59" s="442"/>
      <c r="B59" s="391"/>
      <c r="C59" s="177"/>
      <c r="D59" s="171"/>
      <c r="E59" s="181"/>
      <c r="F59" s="160"/>
      <c r="G59" s="160"/>
      <c r="H59" s="160"/>
      <c r="I59" s="160"/>
      <c r="J59" s="166"/>
      <c r="K59" s="464"/>
      <c r="L59" s="161">
        <f>'5- Identificación de Riesgos'!I59</f>
        <v>0</v>
      </c>
      <c r="M59" s="183"/>
      <c r="N59" s="160"/>
      <c r="O59" s="160"/>
      <c r="P59" s="160"/>
      <c r="Q59" s="160"/>
      <c r="R59" s="166">
        <f t="shared" si="3"/>
        <v>0</v>
      </c>
      <c r="S59" s="464"/>
      <c r="T59" s="388"/>
      <c r="U59" s="391"/>
      <c r="V59" s="394"/>
    </row>
    <row r="60" spans="1:22" ht="356.25" customHeight="1" thickBot="1">
      <c r="A60" s="449">
        <v>6</v>
      </c>
      <c r="B60" s="389" t="str">
        <f>'5- Identificación de Riesgos'!B60</f>
        <v>Recibir dádivas o beneficios a nombre propio o de terceros para seleccionar o, rechazar aspirantes sin el lleno de los requisitos o asignar puntajes erróneos</v>
      </c>
      <c r="C60" s="177" t="str">
        <f>'5- Identificación de Riesgos'!D60</f>
        <v>1. Insuficientes programas de capacitación para la toma de conciencia debido al desconocimiento de la ley antisoborno (ISO 37001: 2016), Plan Anticorrupcion y de los Valores y Principios propios de la Entidad</v>
      </c>
      <c r="D60" s="168"/>
      <c r="E60" s="207" t="s">
        <v>373</v>
      </c>
      <c r="F60" s="161" t="s">
        <v>358</v>
      </c>
      <c r="G60" s="161" t="s">
        <v>358</v>
      </c>
      <c r="H60" s="161" t="s">
        <v>358</v>
      </c>
      <c r="I60" s="161" t="s">
        <v>358</v>
      </c>
      <c r="J60" s="167">
        <f t="shared" si="2"/>
        <v>1</v>
      </c>
      <c r="K60" s="465">
        <f>AVERAGE(J60:J69)</f>
        <v>1</v>
      </c>
      <c r="L60" s="161" t="str">
        <f>'5- Identificación de Riesgos'!I60</f>
        <v>Afectación de reputacion,imagén,  credibilidad, satisfacción de usuarios y PI</v>
      </c>
      <c r="M60" s="184"/>
      <c r="N60" s="161"/>
      <c r="O60" s="161"/>
      <c r="P60" s="161"/>
      <c r="Q60" s="161"/>
      <c r="R60" s="167">
        <f t="shared" si="3"/>
        <v>0</v>
      </c>
      <c r="S60" s="465">
        <f>AVERAGE(R60:R69)</f>
        <v>0</v>
      </c>
      <c r="T60" s="386" t="str">
        <f>CONCATENATE(INDEX('8- Políticas de Administración '!$B$6:$F$10,MATCH(ROUND(IF((RIGHT('5- Identificación de Riesgos'!H70,1)-'6- Valoración Controles'!K60)&lt;1,1,(RIGHT('5- Identificación de Riesgos'!H70,1)-'6- Valoración Controles'!K60)),0),'8- Políticas de Administración '!$F$6:$F$10,0),1)," - ",ROUND(IF((RIGHT('5- Identificación de Riesgos'!H70,1)-'6- Valoración Controles'!K60)&lt;1,1,(RIGHT('5- Identificación de Riesgos'!H70,1)-'6- Valoración Controles'!K60)),0))</f>
        <v>Muy Baja - 1</v>
      </c>
      <c r="U60" s="389" t="str">
        <f>CONCATENATE(INDEX('8- Políticas de Administración '!$B$17:$F$21,MATCH(ROUND(IF((RIGHT('5- Identificación de Riesgos'!M70,1)-'6- Valoración Controles'!S60)&lt;1,1,(RIGHT('5- Identificación de Riesgos'!M70,1)-'6- Valoración Controles'!S60)),0),'8- Políticas de Administración '!$F$17:$F$21,0),1)," - ",ROUND(IF((RIGHT('5- Identificación de Riesgos'!M70,1)-'6- Valoración Controles'!S60)&lt;1,1,(RIGHT('5- Identificación de Riesgos'!M70,1)-'6- Valoración Controles'!S60)),0))</f>
        <v>Moderado - 3</v>
      </c>
      <c r="V60" s="392" t="str">
        <f>CONCATENATE(VLOOKUP((LEFT(T60,LEN(T60)-4)&amp;LEFT(U60,LEN(U60)-4)),'9- Matriz de Calor '!$D$18:$E$42,2,0)," - ",RIGHT(T60,1)*RIGHT(U60,1))</f>
        <v>Moderado - 3</v>
      </c>
    </row>
    <row r="61" spans="1:22" ht="179.25" thickBot="1">
      <c r="A61" s="398"/>
      <c r="B61" s="390"/>
      <c r="C61" s="177" t="str">
        <f>'5- Identificación de Riesgos'!D61</f>
        <v>2. Desconocimiento y no aplicación del código de ética y buen gobieno</v>
      </c>
      <c r="D61" s="169"/>
      <c r="E61" s="208" t="s">
        <v>374</v>
      </c>
      <c r="F61" s="161" t="s">
        <v>358</v>
      </c>
      <c r="G61" s="161" t="s">
        <v>358</v>
      </c>
      <c r="H61" s="161" t="s">
        <v>358</v>
      </c>
      <c r="I61" s="161" t="s">
        <v>358</v>
      </c>
      <c r="J61" s="165">
        <f t="shared" si="2"/>
        <v>1</v>
      </c>
      <c r="K61" s="463"/>
      <c r="L61" s="161" t="str">
        <f>'5- Identificación de Riesgos'!I61</f>
        <v>Interrupción o afectación en la prestación del servicio judicial</v>
      </c>
      <c r="M61" s="182"/>
      <c r="N61" s="159"/>
      <c r="O61" s="159"/>
      <c r="P61" s="159"/>
      <c r="Q61" s="159"/>
      <c r="R61" s="165">
        <f t="shared" si="3"/>
        <v>0</v>
      </c>
      <c r="S61" s="463"/>
      <c r="T61" s="387"/>
      <c r="U61" s="390"/>
      <c r="V61" s="393"/>
    </row>
    <row r="62" spans="1:22" ht="267.75">
      <c r="A62" s="398"/>
      <c r="B62" s="390"/>
      <c r="C62" s="177" t="str">
        <f>'5- Identificación de Riesgos'!D62</f>
        <v>3. Carencia de compromiso y transparencia de los servidore judiciales.</v>
      </c>
      <c r="D62" s="169"/>
      <c r="E62" s="259" t="s">
        <v>375</v>
      </c>
      <c r="F62" s="161" t="s">
        <v>358</v>
      </c>
      <c r="G62" s="161" t="s">
        <v>358</v>
      </c>
      <c r="H62" s="161" t="s">
        <v>358</v>
      </c>
      <c r="I62" s="161" t="s">
        <v>358</v>
      </c>
      <c r="J62" s="165">
        <f t="shared" si="2"/>
        <v>1</v>
      </c>
      <c r="K62" s="463"/>
      <c r="L62" s="161" t="str">
        <f>'5- Identificación de Riesgos'!I62</f>
        <v>Interrupción o afectación en la prestación del servicio administrativo</v>
      </c>
      <c r="M62" s="182"/>
      <c r="N62" s="159"/>
      <c r="O62" s="159"/>
      <c r="P62" s="159"/>
      <c r="Q62" s="159"/>
      <c r="R62" s="165">
        <f t="shared" si="3"/>
        <v>0</v>
      </c>
      <c r="S62" s="463"/>
      <c r="T62" s="387"/>
      <c r="U62" s="390"/>
      <c r="V62" s="393"/>
    </row>
    <row r="63" spans="1:22" ht="227.45" customHeight="1" thickBot="1">
      <c r="A63" s="398"/>
      <c r="B63" s="390"/>
      <c r="C63" s="177" t="str">
        <f>'5- Identificación de Riesgos'!D63</f>
        <v>4. Deficiencia de controles en el trámite de los documentos</v>
      </c>
      <c r="D63" s="169"/>
      <c r="E63" s="179" t="s">
        <v>376</v>
      </c>
      <c r="F63" s="159" t="s">
        <v>358</v>
      </c>
      <c r="G63" s="159" t="s">
        <v>358</v>
      </c>
      <c r="H63" s="159" t="s">
        <v>358</v>
      </c>
      <c r="I63" s="159" t="s">
        <v>358</v>
      </c>
      <c r="J63" s="165">
        <f t="shared" si="2"/>
        <v>1</v>
      </c>
      <c r="K63" s="463"/>
      <c r="L63" s="161">
        <f>'5- Identificación de Riesgos'!I63</f>
        <v>0</v>
      </c>
      <c r="M63" s="182"/>
      <c r="N63" s="159"/>
      <c r="O63" s="159"/>
      <c r="P63" s="159"/>
      <c r="Q63" s="159"/>
      <c r="R63" s="165">
        <f t="shared" si="3"/>
        <v>0</v>
      </c>
      <c r="S63" s="463"/>
      <c r="T63" s="387"/>
      <c r="U63" s="390"/>
      <c r="V63" s="393"/>
    </row>
    <row r="64" spans="1:22" ht="15.75" thickBot="1">
      <c r="A64" s="398"/>
      <c r="B64" s="390"/>
      <c r="C64" s="177"/>
      <c r="D64" s="169"/>
      <c r="E64" s="169"/>
      <c r="F64" s="159"/>
      <c r="G64" s="159"/>
      <c r="H64" s="159"/>
      <c r="I64" s="159"/>
      <c r="J64" s="165"/>
      <c r="K64" s="463"/>
      <c r="L64" s="161">
        <f>'5- Identificación de Riesgos'!I64</f>
        <v>0</v>
      </c>
      <c r="M64" s="182"/>
      <c r="N64" s="159"/>
      <c r="O64" s="159"/>
      <c r="P64" s="159"/>
      <c r="Q64" s="159"/>
      <c r="R64" s="165">
        <f t="shared" si="3"/>
        <v>0</v>
      </c>
      <c r="S64" s="463"/>
      <c r="T64" s="387"/>
      <c r="U64" s="390"/>
      <c r="V64" s="393"/>
    </row>
    <row r="65" spans="1:22" ht="15.75" thickBot="1">
      <c r="A65" s="398"/>
      <c r="B65" s="390"/>
      <c r="C65" s="177"/>
      <c r="D65" s="169"/>
      <c r="E65" s="179"/>
      <c r="F65" s="159"/>
      <c r="G65" s="159"/>
      <c r="H65" s="159"/>
      <c r="I65" s="159"/>
      <c r="J65" s="165"/>
      <c r="K65" s="463"/>
      <c r="L65" s="161">
        <f>'5- Identificación de Riesgos'!I65</f>
        <v>0</v>
      </c>
      <c r="M65" s="182"/>
      <c r="N65" s="159"/>
      <c r="O65" s="159"/>
      <c r="P65" s="159"/>
      <c r="Q65" s="159"/>
      <c r="R65" s="165">
        <f t="shared" si="3"/>
        <v>0</v>
      </c>
      <c r="S65" s="463"/>
      <c r="T65" s="387"/>
      <c r="U65" s="390"/>
      <c r="V65" s="393"/>
    </row>
    <row r="66" spans="1:22" ht="15.75" thickBot="1">
      <c r="A66" s="398"/>
      <c r="B66" s="390"/>
      <c r="C66" s="177"/>
      <c r="D66" s="169"/>
      <c r="E66" s="179"/>
      <c r="F66" s="159"/>
      <c r="G66" s="159"/>
      <c r="H66" s="159"/>
      <c r="I66" s="159"/>
      <c r="J66" s="165"/>
      <c r="K66" s="463"/>
      <c r="L66" s="161">
        <f>'5- Identificación de Riesgos'!I66</f>
        <v>0</v>
      </c>
      <c r="M66" s="182"/>
      <c r="N66" s="159"/>
      <c r="O66" s="159"/>
      <c r="P66" s="159"/>
      <c r="Q66" s="159"/>
      <c r="R66" s="165">
        <f t="shared" si="3"/>
        <v>0</v>
      </c>
      <c r="S66" s="463"/>
      <c r="T66" s="387"/>
      <c r="U66" s="390"/>
      <c r="V66" s="393"/>
    </row>
    <row r="67" spans="1:22" ht="15.75" thickBot="1">
      <c r="A67" s="398"/>
      <c r="B67" s="390"/>
      <c r="C67" s="177"/>
      <c r="D67" s="169"/>
      <c r="E67" s="179"/>
      <c r="F67" s="159"/>
      <c r="G67" s="159"/>
      <c r="H67" s="159"/>
      <c r="I67" s="159"/>
      <c r="J67" s="165"/>
      <c r="K67" s="463"/>
      <c r="L67" s="161">
        <f>'5- Identificación de Riesgos'!I67</f>
        <v>0</v>
      </c>
      <c r="M67" s="182"/>
      <c r="N67" s="159"/>
      <c r="O67" s="159"/>
      <c r="P67" s="159"/>
      <c r="Q67" s="159"/>
      <c r="R67" s="165">
        <f t="shared" si="3"/>
        <v>0</v>
      </c>
      <c r="S67" s="463"/>
      <c r="T67" s="387"/>
      <c r="U67" s="390"/>
      <c r="V67" s="393"/>
    </row>
    <row r="68" spans="1:22" ht="15.75" thickBot="1">
      <c r="A68" s="398"/>
      <c r="B68" s="390"/>
      <c r="C68" s="177"/>
      <c r="D68" s="169"/>
      <c r="E68" s="179"/>
      <c r="F68" s="159"/>
      <c r="G68" s="159"/>
      <c r="H68" s="159"/>
      <c r="I68" s="159"/>
      <c r="J68" s="165"/>
      <c r="K68" s="463"/>
      <c r="L68" s="161">
        <f>'5- Identificación de Riesgos'!I68</f>
        <v>0</v>
      </c>
      <c r="M68" s="182"/>
      <c r="N68" s="159"/>
      <c r="O68" s="159"/>
      <c r="P68" s="159"/>
      <c r="Q68" s="159"/>
      <c r="R68" s="165">
        <f t="shared" si="3"/>
        <v>0</v>
      </c>
      <c r="S68" s="463"/>
      <c r="T68" s="387"/>
      <c r="U68" s="390"/>
      <c r="V68" s="393"/>
    </row>
    <row r="69" spans="1:22" ht="15.75" thickBot="1">
      <c r="A69" s="399"/>
      <c r="B69" s="391"/>
      <c r="C69" s="177"/>
      <c r="D69" s="171"/>
      <c r="E69" s="181"/>
      <c r="F69" s="160"/>
      <c r="G69" s="160"/>
      <c r="H69" s="160"/>
      <c r="I69" s="160"/>
      <c r="J69" s="166"/>
      <c r="K69" s="464"/>
      <c r="L69" s="161">
        <f>'5- Identificación de Riesgos'!I69</f>
        <v>0</v>
      </c>
      <c r="M69" s="183"/>
      <c r="N69" s="160"/>
      <c r="O69" s="160"/>
      <c r="P69" s="160"/>
      <c r="Q69" s="160"/>
      <c r="R69" s="166">
        <f t="shared" si="3"/>
        <v>0</v>
      </c>
      <c r="S69" s="464"/>
      <c r="T69" s="388"/>
      <c r="U69" s="391"/>
      <c r="V69" s="394"/>
    </row>
    <row r="70" spans="1:22" ht="141" thickBot="1">
      <c r="A70" s="459">
        <v>7</v>
      </c>
      <c r="B70" s="389" t="str">
        <f>'5- Identificación de Riesgos'!B70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177" t="str">
        <f>'5- Identificación de Riesgos'!D70</f>
        <v>1. Falta de ética de los servidores públicos (Debilidades en principios y valores)</v>
      </c>
      <c r="D70" s="157"/>
      <c r="E70" s="207" t="s">
        <v>377</v>
      </c>
      <c r="F70" s="158" t="s">
        <v>358</v>
      </c>
      <c r="G70" s="158" t="s">
        <v>358</v>
      </c>
      <c r="H70" s="158" t="s">
        <v>358</v>
      </c>
      <c r="I70" s="158" t="s">
        <v>358</v>
      </c>
      <c r="J70" s="164">
        <f t="shared" ref="J70:J72" si="4">COUNTIF(F70:I70,"SI")/4</f>
        <v>1</v>
      </c>
      <c r="K70" s="462">
        <f>AVERAGE(J70:J79)</f>
        <v>1</v>
      </c>
      <c r="L70" s="161" t="str">
        <f>'5- Identificación de Riesgos'!I70</f>
        <v>Afectación de reputacion,imagén,  credibilidad, satisfacción de usuarios y PI</v>
      </c>
      <c r="M70" s="185"/>
      <c r="N70" s="158"/>
      <c r="O70" s="158"/>
      <c r="P70" s="158"/>
      <c r="Q70" s="158"/>
      <c r="R70" s="164">
        <f t="shared" ref="R70:R79" si="5">SUM(COUNTIF(N70,"SI")*25%,COUNTIF(O70,"SI")*40%,COUNTIF(P70,"SI")*25%,COUNTIF(Q70,"SI")*10%)</f>
        <v>0</v>
      </c>
      <c r="S70" s="462">
        <f>AVERAGE(R70:R79)</f>
        <v>0</v>
      </c>
      <c r="T70" s="386" t="str">
        <f>CONCATENATE(INDEX('8- Políticas de Administración '!$B$6:$F$10,MATCH(ROUND(IF((RIGHT('5- Identificación de Riesgos'!H80,1)-'6- Valoración Controles'!K70)&lt;1,1,(RIGHT('5- Identificación de Riesgos'!H80,1)-'6- Valoración Controles'!K70)),0),'8- Políticas de Administración '!$F$6:$F$10,0),1)," - ",ROUND(IF((RIGHT('5- Identificación de Riesgos'!H80,1)-'6- Valoración Controles'!K70)&lt;1,1,(RIGHT('5- Identificación de Riesgos'!H80,1)-'6- Valoración Controles'!K70)),0))</f>
        <v>Muy Baja - 1</v>
      </c>
      <c r="U70" s="389" t="str">
        <f>CONCATENATE(INDEX('8- Políticas de Administración '!$B$17:$F$21,MATCH(ROUND(IF((RIGHT('5- Identificación de Riesgos'!M80,1)-'6- Valoración Controles'!S70)&lt;1,1,(RIGHT('5- Identificación de Riesgos'!M80,1)-'6- Valoración Controles'!S70)),0),'8- Políticas de Administración '!$F$17:$F$21,0),1)," - ",ROUND(IF((RIGHT('5- Identificación de Riesgos'!M80,1)-'6- Valoración Controles'!S70)&lt;1,1,(RIGHT('5- Identificación de Riesgos'!M80,1)-'6- Valoración Controles'!S70)),0))</f>
        <v>Moderado - 3</v>
      </c>
      <c r="V70" s="392" t="str">
        <f>CONCATENATE(VLOOKUP((LEFT(T70,LEN(T70)-4)&amp;LEFT(U70,LEN(U70)-4)),'9- Matriz de Calor '!$D$18:$E$42,2,0)," - ",RIGHT(T70,1)*RIGHT(U70,1))</f>
        <v>Moderado - 3</v>
      </c>
    </row>
    <row r="71" spans="1:22" ht="127.5">
      <c r="A71" s="460"/>
      <c r="B71" s="390"/>
      <c r="C71" s="177" t="str">
        <f>'5- Identificación de Riesgos'!D71</f>
        <v>2. Falta de ética de terceros interesados  (Debilidades principios y valores)</v>
      </c>
      <c r="D71" s="169"/>
      <c r="E71" s="208" t="s">
        <v>378</v>
      </c>
      <c r="F71" s="158" t="s">
        <v>358</v>
      </c>
      <c r="G71" s="158" t="s">
        <v>358</v>
      </c>
      <c r="H71" s="158" t="s">
        <v>358</v>
      </c>
      <c r="I71" s="158" t="s">
        <v>358</v>
      </c>
      <c r="J71" s="165">
        <f t="shared" si="4"/>
        <v>1</v>
      </c>
      <c r="K71" s="463"/>
      <c r="L71" s="161" t="str">
        <f>'5- Identificación de Riesgos'!I71</f>
        <v>Incumplimiento de las metas establecidas</v>
      </c>
      <c r="M71" s="182"/>
      <c r="N71" s="159"/>
      <c r="O71" s="159"/>
      <c r="P71" s="159"/>
      <c r="Q71" s="159"/>
      <c r="R71" s="165">
        <f t="shared" si="5"/>
        <v>0</v>
      </c>
      <c r="S71" s="463"/>
      <c r="T71" s="387"/>
      <c r="U71" s="390"/>
      <c r="V71" s="393"/>
    </row>
    <row r="72" spans="1:22" ht="204">
      <c r="A72" s="460"/>
      <c r="B72" s="390"/>
      <c r="C72" s="177" t="str">
        <f>'5- Identificación de Riesgos'!D72</f>
        <v>3. Debilidades en los procedimientos de control del funcionario del proceso de selección</v>
      </c>
      <c r="D72" s="169"/>
      <c r="E72" s="260" t="s">
        <v>376</v>
      </c>
      <c r="F72" s="158" t="s">
        <v>358</v>
      </c>
      <c r="G72" s="158" t="s">
        <v>358</v>
      </c>
      <c r="H72" s="158" t="s">
        <v>358</v>
      </c>
      <c r="I72" s="158" t="s">
        <v>358</v>
      </c>
      <c r="J72" s="165">
        <f t="shared" si="4"/>
        <v>1</v>
      </c>
      <c r="K72" s="463"/>
      <c r="L72" s="161">
        <f>'5- Identificación de Riesgos'!I72</f>
        <v>0</v>
      </c>
      <c r="M72" s="182"/>
      <c r="N72" s="159"/>
      <c r="O72" s="159"/>
      <c r="P72" s="159"/>
      <c r="Q72" s="159"/>
      <c r="R72" s="165">
        <f t="shared" si="5"/>
        <v>0</v>
      </c>
      <c r="S72" s="463"/>
      <c r="T72" s="387"/>
      <c r="U72" s="390"/>
      <c r="V72" s="393"/>
    </row>
    <row r="73" spans="1:22" ht="15.75" thickBot="1">
      <c r="A73" s="460"/>
      <c r="B73" s="390"/>
      <c r="C73" s="177"/>
      <c r="D73" s="169"/>
      <c r="E73" s="179"/>
      <c r="F73" s="159"/>
      <c r="G73" s="159"/>
      <c r="H73" s="159"/>
      <c r="I73" s="159"/>
      <c r="J73" s="165"/>
      <c r="K73" s="463"/>
      <c r="L73" s="161">
        <f>'5- Identificación de Riesgos'!I73</f>
        <v>0</v>
      </c>
      <c r="M73" s="182"/>
      <c r="N73" s="159"/>
      <c r="O73" s="159"/>
      <c r="P73" s="159"/>
      <c r="Q73" s="159"/>
      <c r="R73" s="165">
        <f t="shared" si="5"/>
        <v>0</v>
      </c>
      <c r="S73" s="463"/>
      <c r="T73" s="387"/>
      <c r="U73" s="390"/>
      <c r="V73" s="393"/>
    </row>
    <row r="74" spans="1:22" ht="15.75" thickBot="1">
      <c r="A74" s="460"/>
      <c r="B74" s="390"/>
      <c r="C74" s="177"/>
      <c r="D74" s="169"/>
      <c r="E74" s="169"/>
      <c r="F74" s="159"/>
      <c r="G74" s="159"/>
      <c r="H74" s="159"/>
      <c r="I74" s="159"/>
      <c r="J74" s="165"/>
      <c r="K74" s="463"/>
      <c r="L74" s="161">
        <f>'5- Identificación de Riesgos'!I74</f>
        <v>0</v>
      </c>
      <c r="M74" s="182"/>
      <c r="N74" s="159"/>
      <c r="O74" s="159"/>
      <c r="P74" s="159"/>
      <c r="Q74" s="159"/>
      <c r="R74" s="165">
        <f t="shared" si="5"/>
        <v>0</v>
      </c>
      <c r="S74" s="463"/>
      <c r="T74" s="387"/>
      <c r="U74" s="390"/>
      <c r="V74" s="393"/>
    </row>
    <row r="75" spans="1:22" ht="15.75" thickBot="1">
      <c r="A75" s="460"/>
      <c r="B75" s="390"/>
      <c r="C75" s="177"/>
      <c r="D75" s="169"/>
      <c r="E75" s="179"/>
      <c r="F75" s="159"/>
      <c r="G75" s="159"/>
      <c r="H75" s="159"/>
      <c r="I75" s="159"/>
      <c r="J75" s="165"/>
      <c r="K75" s="463"/>
      <c r="L75" s="161">
        <f>'5- Identificación de Riesgos'!I75</f>
        <v>0</v>
      </c>
      <c r="M75" s="182"/>
      <c r="N75" s="159"/>
      <c r="O75" s="159"/>
      <c r="P75" s="159"/>
      <c r="Q75" s="159"/>
      <c r="R75" s="165">
        <f t="shared" si="5"/>
        <v>0</v>
      </c>
      <c r="S75" s="463"/>
      <c r="T75" s="387"/>
      <c r="U75" s="390"/>
      <c r="V75" s="393"/>
    </row>
    <row r="76" spans="1:22" ht="15.75" thickBot="1">
      <c r="A76" s="460"/>
      <c r="B76" s="390"/>
      <c r="C76" s="177"/>
      <c r="D76" s="169"/>
      <c r="E76" s="179"/>
      <c r="F76" s="159"/>
      <c r="G76" s="159"/>
      <c r="H76" s="159"/>
      <c r="I76" s="159"/>
      <c r="J76" s="165"/>
      <c r="K76" s="463"/>
      <c r="L76" s="161">
        <f>'5- Identificación de Riesgos'!I76</f>
        <v>0</v>
      </c>
      <c r="M76" s="182"/>
      <c r="N76" s="159"/>
      <c r="O76" s="159"/>
      <c r="P76" s="159"/>
      <c r="Q76" s="159"/>
      <c r="R76" s="165">
        <f t="shared" si="5"/>
        <v>0</v>
      </c>
      <c r="S76" s="463"/>
      <c r="T76" s="387"/>
      <c r="U76" s="390"/>
      <c r="V76" s="393"/>
    </row>
    <row r="77" spans="1:22" ht="15.75" thickBot="1">
      <c r="A77" s="460"/>
      <c r="B77" s="390"/>
      <c r="C77" s="177"/>
      <c r="D77" s="169"/>
      <c r="E77" s="179"/>
      <c r="F77" s="159"/>
      <c r="G77" s="159"/>
      <c r="H77" s="159"/>
      <c r="I77" s="159"/>
      <c r="J77" s="165"/>
      <c r="K77" s="463"/>
      <c r="L77" s="161">
        <f>'5- Identificación de Riesgos'!I77</f>
        <v>0</v>
      </c>
      <c r="M77" s="182"/>
      <c r="N77" s="159"/>
      <c r="O77" s="159"/>
      <c r="P77" s="159"/>
      <c r="Q77" s="159"/>
      <c r="R77" s="165">
        <f t="shared" si="5"/>
        <v>0</v>
      </c>
      <c r="S77" s="463"/>
      <c r="T77" s="387"/>
      <c r="U77" s="390"/>
      <c r="V77" s="393"/>
    </row>
    <row r="78" spans="1:22" ht="15.75" thickBot="1">
      <c r="A78" s="460"/>
      <c r="B78" s="390"/>
      <c r="C78" s="177"/>
      <c r="D78" s="169"/>
      <c r="E78" s="179"/>
      <c r="F78" s="159"/>
      <c r="G78" s="159"/>
      <c r="H78" s="159"/>
      <c r="I78" s="159"/>
      <c r="J78" s="165"/>
      <c r="K78" s="463"/>
      <c r="L78" s="161">
        <f>'5- Identificación de Riesgos'!I78</f>
        <v>0</v>
      </c>
      <c r="M78" s="182"/>
      <c r="N78" s="159"/>
      <c r="O78" s="159"/>
      <c r="P78" s="159"/>
      <c r="Q78" s="159"/>
      <c r="R78" s="165">
        <f t="shared" si="5"/>
        <v>0</v>
      </c>
      <c r="S78" s="463"/>
      <c r="T78" s="387"/>
      <c r="U78" s="390"/>
      <c r="V78" s="393"/>
    </row>
    <row r="79" spans="1:22" ht="15.75" thickBot="1">
      <c r="A79" s="461"/>
      <c r="B79" s="391"/>
      <c r="C79" s="177"/>
      <c r="D79" s="171"/>
      <c r="E79" s="181"/>
      <c r="F79" s="160"/>
      <c r="G79" s="160"/>
      <c r="H79" s="160"/>
      <c r="I79" s="160"/>
      <c r="J79" s="166"/>
      <c r="K79" s="464"/>
      <c r="L79" s="161">
        <f>'5- Identificación de Riesgos'!I79</f>
        <v>0</v>
      </c>
      <c r="M79" s="183"/>
      <c r="N79" s="160"/>
      <c r="O79" s="160"/>
      <c r="P79" s="160"/>
      <c r="Q79" s="160"/>
      <c r="R79" s="166">
        <f t="shared" si="5"/>
        <v>0</v>
      </c>
      <c r="S79" s="464"/>
      <c r="T79" s="388"/>
      <c r="U79" s="391"/>
      <c r="V79" s="394"/>
    </row>
    <row r="80" spans="1:22" ht="141" customHeight="1" thickBot="1">
      <c r="A80" s="459">
        <v>8</v>
      </c>
      <c r="B80" s="389"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177" t="str">
        <f>'5- Identificación de Riesgos'!D80</f>
        <v>1. Falta de ética de los servidores públicos (Debilidades en principios y valores)</v>
      </c>
      <c r="D80" s="157"/>
      <c r="E80" s="207" t="s">
        <v>377</v>
      </c>
      <c r="F80" s="158" t="s">
        <v>358</v>
      </c>
      <c r="G80" s="158" t="s">
        <v>358</v>
      </c>
      <c r="H80" s="158" t="s">
        <v>358</v>
      </c>
      <c r="I80" s="158" t="s">
        <v>358</v>
      </c>
      <c r="J80" s="164">
        <f t="shared" ref="J80:J82" si="6">COUNTIF(F80:I80,"SI")/4</f>
        <v>1</v>
      </c>
      <c r="K80" s="462">
        <f>AVERAGE(J80:J89)</f>
        <v>1</v>
      </c>
      <c r="L80" s="161" t="str">
        <f>'5- Identificación de Riesgos'!I80</f>
        <v>Afectación de reputacion,imagén,  credibilidad, satisfacción de usuarios y PI</v>
      </c>
      <c r="M80" s="185"/>
      <c r="N80" s="158"/>
      <c r="O80" s="158"/>
      <c r="P80" s="158"/>
      <c r="Q80" s="158"/>
      <c r="R80" s="164">
        <f t="shared" ref="R80:R99" si="7">SUM(COUNTIF(N80,"SI")*25%,COUNTIF(O80,"SI")*40%,COUNTIF(P80,"SI")*25%,COUNTIF(Q80,"SI")*10%)</f>
        <v>0</v>
      </c>
      <c r="S80" s="462">
        <f>AVERAGE(R80:R89)</f>
        <v>0</v>
      </c>
      <c r="T80" s="386" t="str">
        <f>CONCATENATE(INDEX('8- Políticas de Administración '!$B$6:$F$10,MATCH(ROUND(IF((RIGHT('5- Identificación de Riesgos'!H90,1)-'6- Valoración Controles'!K80)&lt;1,1,(RIGHT('5- Identificación de Riesgos'!H90,1)-'6- Valoración Controles'!K80)),0),'8- Políticas de Administración '!$F$6:$F$10,0),1)," - ",ROUND(IF((RIGHT('5- Identificación de Riesgos'!H90,1)-'6- Valoración Controles'!K80)&lt;1,1,(RIGHT('5- Identificación de Riesgos'!H90,1)-'6- Valoración Controles'!K80)),0))</f>
        <v>Muy Baja - 1</v>
      </c>
      <c r="U80" s="389" t="str">
        <f>CONCATENATE(INDEX('8- Políticas de Administración '!$B$17:$F$21,MATCH(ROUND(IF((RIGHT('5- Identificación de Riesgos'!M90,1)-'6- Valoración Controles'!S80)&lt;1,1,(RIGHT('5- Identificación de Riesgos'!M90,1)-'6- Valoración Controles'!S80)),0),'8- Políticas de Administración '!$F$17:$F$21,0),1)," - ",ROUND(IF((RIGHT('5- Identificación de Riesgos'!M90,1)-'6- Valoración Controles'!S80)&lt;1,1,(RIGHT('5- Identificación de Riesgos'!M90,1)-'6- Valoración Controles'!S80)),0))</f>
        <v>Moderado - 3</v>
      </c>
      <c r="V80" s="456" t="str">
        <f>CONCATENATE(VLOOKUP((LEFT(T80,LEN(T80)-4)&amp;LEFT(U80,LEN(U80)-4)),'9- Matriz de Calor '!$D$18:$E$42,2,0)," - ",RIGHT(T80,1)*RIGHT(U80,1))</f>
        <v>Moderado - 3</v>
      </c>
    </row>
    <row r="81" spans="1:22" ht="127.5">
      <c r="A81" s="460"/>
      <c r="B81" s="390"/>
      <c r="C81" s="177" t="str">
        <f>'5- Identificación de Riesgos'!D81</f>
        <v>2. Falta de ética de terceros interesados  (Debilidades principios y valores)</v>
      </c>
      <c r="D81" s="169"/>
      <c r="E81" s="208" t="s">
        <v>378</v>
      </c>
      <c r="F81" s="158" t="s">
        <v>358</v>
      </c>
      <c r="G81" s="158" t="s">
        <v>358</v>
      </c>
      <c r="H81" s="158" t="s">
        <v>358</v>
      </c>
      <c r="I81" s="158" t="s">
        <v>358</v>
      </c>
      <c r="J81" s="165">
        <f t="shared" si="6"/>
        <v>1</v>
      </c>
      <c r="K81" s="463"/>
      <c r="L81" s="161" t="str">
        <f>'5- Identificación de Riesgos'!I81</f>
        <v>Incumplimiento de las metas establecidas</v>
      </c>
      <c r="M81" s="182"/>
      <c r="N81" s="159"/>
      <c r="O81" s="159"/>
      <c r="P81" s="159"/>
      <c r="Q81" s="159"/>
      <c r="R81" s="165">
        <f t="shared" si="7"/>
        <v>0</v>
      </c>
      <c r="S81" s="463"/>
      <c r="T81" s="387"/>
      <c r="U81" s="390"/>
      <c r="V81" s="457"/>
    </row>
    <row r="82" spans="1:22" ht="204">
      <c r="A82" s="460"/>
      <c r="B82" s="390"/>
      <c r="C82" s="177" t="str">
        <f>'5- Identificación de Riesgos'!D82</f>
        <v>3. Debilidades en los controles de los procedimientos en los procesos de selección.</v>
      </c>
      <c r="D82" s="169"/>
      <c r="E82" s="179" t="s">
        <v>376</v>
      </c>
      <c r="F82" s="158" t="s">
        <v>358</v>
      </c>
      <c r="G82" s="158" t="s">
        <v>358</v>
      </c>
      <c r="H82" s="158" t="s">
        <v>358</v>
      </c>
      <c r="I82" s="158" t="s">
        <v>358</v>
      </c>
      <c r="J82" s="165">
        <f t="shared" si="6"/>
        <v>1</v>
      </c>
      <c r="K82" s="463"/>
      <c r="L82" s="161">
        <f>'5- Identificación de Riesgos'!I82</f>
        <v>0</v>
      </c>
      <c r="M82" s="182"/>
      <c r="N82" s="159"/>
      <c r="O82" s="159"/>
      <c r="P82" s="159"/>
      <c r="Q82" s="159"/>
      <c r="R82" s="165">
        <f t="shared" si="7"/>
        <v>0</v>
      </c>
      <c r="S82" s="463"/>
      <c r="T82" s="387"/>
      <c r="U82" s="390"/>
      <c r="V82" s="457"/>
    </row>
    <row r="83" spans="1:22" ht="30" customHeight="1" thickBot="1">
      <c r="A83" s="460"/>
      <c r="B83" s="390"/>
      <c r="C83" s="177"/>
      <c r="D83" s="169"/>
      <c r="E83" s="208"/>
      <c r="F83" s="159"/>
      <c r="G83" s="159"/>
      <c r="H83" s="159"/>
      <c r="I83" s="159"/>
      <c r="J83" s="165"/>
      <c r="K83" s="463"/>
      <c r="L83" s="161">
        <f>'5- Identificación de Riesgos'!I83</f>
        <v>0</v>
      </c>
      <c r="M83" s="182"/>
      <c r="N83" s="159"/>
      <c r="O83" s="159"/>
      <c r="P83" s="159"/>
      <c r="Q83" s="159"/>
      <c r="R83" s="165">
        <f t="shared" si="7"/>
        <v>0</v>
      </c>
      <c r="S83" s="463"/>
      <c r="T83" s="387"/>
      <c r="U83" s="390"/>
      <c r="V83" s="457"/>
    </row>
    <row r="84" spans="1:22" ht="30" customHeight="1" thickBot="1">
      <c r="A84" s="460"/>
      <c r="B84" s="390"/>
      <c r="C84" s="177"/>
      <c r="D84" s="169"/>
      <c r="E84" s="208"/>
      <c r="F84" s="159"/>
      <c r="G84" s="159"/>
      <c r="H84" s="159"/>
      <c r="I84" s="159"/>
      <c r="J84" s="165"/>
      <c r="K84" s="463"/>
      <c r="L84" s="161">
        <f>'5- Identificación de Riesgos'!I84</f>
        <v>0</v>
      </c>
      <c r="M84" s="182"/>
      <c r="N84" s="159"/>
      <c r="O84" s="159"/>
      <c r="P84" s="159"/>
      <c r="Q84" s="159"/>
      <c r="R84" s="165">
        <f t="shared" si="7"/>
        <v>0</v>
      </c>
      <c r="S84" s="463"/>
      <c r="T84" s="387"/>
      <c r="U84" s="390"/>
      <c r="V84" s="457"/>
    </row>
    <row r="85" spans="1:22" ht="30" customHeight="1" thickBot="1">
      <c r="A85" s="460"/>
      <c r="B85" s="390"/>
      <c r="C85" s="177"/>
      <c r="D85" s="169"/>
      <c r="E85" s="208"/>
      <c r="F85" s="159"/>
      <c r="G85" s="159"/>
      <c r="H85" s="159"/>
      <c r="I85" s="159"/>
      <c r="J85" s="165"/>
      <c r="K85" s="463"/>
      <c r="L85" s="161">
        <f>'5- Identificación de Riesgos'!I85</f>
        <v>0</v>
      </c>
      <c r="M85" s="182"/>
      <c r="N85" s="159"/>
      <c r="O85" s="159"/>
      <c r="P85" s="159"/>
      <c r="Q85" s="159"/>
      <c r="R85" s="165">
        <f t="shared" si="7"/>
        <v>0</v>
      </c>
      <c r="S85" s="463"/>
      <c r="T85" s="387"/>
      <c r="U85" s="390"/>
      <c r="V85" s="457"/>
    </row>
    <row r="86" spans="1:22" ht="30" customHeight="1" thickBot="1">
      <c r="A86" s="460"/>
      <c r="B86" s="390"/>
      <c r="C86" s="177"/>
      <c r="D86" s="169"/>
      <c r="E86" s="208"/>
      <c r="F86" s="159"/>
      <c r="G86" s="159"/>
      <c r="H86" s="159"/>
      <c r="I86" s="159"/>
      <c r="J86" s="165"/>
      <c r="K86" s="463"/>
      <c r="L86" s="161">
        <f>'5- Identificación de Riesgos'!I86</f>
        <v>0</v>
      </c>
      <c r="M86" s="182"/>
      <c r="N86" s="159"/>
      <c r="O86" s="159"/>
      <c r="P86" s="159"/>
      <c r="Q86" s="159"/>
      <c r="R86" s="165">
        <f t="shared" si="7"/>
        <v>0</v>
      </c>
      <c r="S86" s="463"/>
      <c r="T86" s="387"/>
      <c r="U86" s="390"/>
      <c r="V86" s="457"/>
    </row>
    <row r="87" spans="1:22" ht="30" customHeight="1" thickBot="1">
      <c r="A87" s="460"/>
      <c r="B87" s="390"/>
      <c r="C87" s="177"/>
      <c r="D87" s="169"/>
      <c r="E87" s="208"/>
      <c r="F87" s="159"/>
      <c r="G87" s="159"/>
      <c r="H87" s="159"/>
      <c r="I87" s="159"/>
      <c r="J87" s="165"/>
      <c r="K87" s="463"/>
      <c r="L87" s="161">
        <f>'5- Identificación de Riesgos'!I87</f>
        <v>0</v>
      </c>
      <c r="M87" s="182"/>
      <c r="N87" s="159"/>
      <c r="O87" s="159"/>
      <c r="P87" s="159"/>
      <c r="Q87" s="159"/>
      <c r="R87" s="165">
        <f t="shared" si="7"/>
        <v>0</v>
      </c>
      <c r="S87" s="463"/>
      <c r="T87" s="387"/>
      <c r="U87" s="390"/>
      <c r="V87" s="457"/>
    </row>
    <row r="88" spans="1:22" ht="30" customHeight="1" thickBot="1">
      <c r="A88" s="460"/>
      <c r="B88" s="390"/>
      <c r="C88" s="177"/>
      <c r="D88" s="169"/>
      <c r="E88" s="208"/>
      <c r="F88" s="159"/>
      <c r="G88" s="159"/>
      <c r="H88" s="159"/>
      <c r="I88" s="159"/>
      <c r="J88" s="165"/>
      <c r="K88" s="463"/>
      <c r="L88" s="161">
        <f>'5- Identificación de Riesgos'!I88</f>
        <v>0</v>
      </c>
      <c r="M88" s="182"/>
      <c r="N88" s="159"/>
      <c r="O88" s="159"/>
      <c r="P88" s="159"/>
      <c r="Q88" s="159"/>
      <c r="R88" s="165">
        <f t="shared" si="7"/>
        <v>0</v>
      </c>
      <c r="S88" s="463"/>
      <c r="T88" s="387"/>
      <c r="U88" s="390"/>
      <c r="V88" s="457"/>
    </row>
    <row r="89" spans="1:22" ht="30.75" customHeight="1" thickBot="1">
      <c r="A89" s="461"/>
      <c r="B89" s="391"/>
      <c r="C89" s="177"/>
      <c r="D89" s="171"/>
      <c r="E89" s="208"/>
      <c r="F89" s="159"/>
      <c r="G89" s="159"/>
      <c r="H89" s="159"/>
      <c r="I89" s="159"/>
      <c r="J89" s="166"/>
      <c r="K89" s="464"/>
      <c r="L89" s="161">
        <f>'5- Identificación de Riesgos'!I89</f>
        <v>0</v>
      </c>
      <c r="M89" s="183"/>
      <c r="N89" s="160"/>
      <c r="O89" s="160"/>
      <c r="P89" s="160"/>
      <c r="Q89" s="160"/>
      <c r="R89" s="166">
        <f t="shared" si="7"/>
        <v>0</v>
      </c>
      <c r="S89" s="464"/>
      <c r="T89" s="388"/>
      <c r="U89" s="391"/>
      <c r="V89" s="458"/>
    </row>
    <row r="90" spans="1:22" ht="141" thickBot="1">
      <c r="A90" s="459">
        <v>9</v>
      </c>
      <c r="B90" s="389" t="str">
        <f>'5- Identificación de Riesgos'!B90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177" t="str">
        <f>'5- Identificación de Riesgos'!D90</f>
        <v>1. Falta de ética de los servidores públicos (Debilidades en principios y valores)</v>
      </c>
      <c r="D90" s="157"/>
      <c r="E90" s="207" t="s">
        <v>377</v>
      </c>
      <c r="F90" s="158" t="s">
        <v>358</v>
      </c>
      <c r="G90" s="158" t="s">
        <v>358</v>
      </c>
      <c r="H90" s="158" t="s">
        <v>358</v>
      </c>
      <c r="I90" s="158" t="s">
        <v>358</v>
      </c>
      <c r="J90" s="165">
        <f t="shared" ref="J90:J92" si="8">COUNTIF(F90:I90,"SI")/4</f>
        <v>1</v>
      </c>
      <c r="K90" s="462">
        <f>AVERAGE(J90:J99)</f>
        <v>1</v>
      </c>
      <c r="L90" s="161" t="str">
        <f>'5- Identificación de Riesgos'!I90</f>
        <v>Afectación de reputacion,imagén,  credibilidad, satisfacción de usuarios y PI</v>
      </c>
      <c r="M90" s="185"/>
      <c r="N90" s="158"/>
      <c r="O90" s="158"/>
      <c r="P90" s="158"/>
      <c r="Q90" s="158"/>
      <c r="R90" s="166">
        <f t="shared" si="7"/>
        <v>0</v>
      </c>
      <c r="S90" s="462">
        <f>AVERAGE(R90:R99)</f>
        <v>0</v>
      </c>
      <c r="T90" s="386"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88"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56" t="str">
        <f>CONCATENATE(VLOOKUP((LEFT(T90,LEN(T90)-4)&amp;LEFT(U90,LEN(U90)-4)),'9- Matriz de Calor '!$D$18:$E$42,2,0)," - ",RIGHT(T90,1)*RIGHT(U90,1))</f>
        <v>Moderado - 3</v>
      </c>
    </row>
    <row r="91" spans="1:22" ht="128.25" thickBot="1">
      <c r="A91" s="460"/>
      <c r="B91" s="390"/>
      <c r="C91" s="177" t="str">
        <f>'5- Identificación de Riesgos'!D91</f>
        <v>2. Falta de ética de terceros interesados  (Debilidades principios y valores)</v>
      </c>
      <c r="D91" s="169"/>
      <c r="E91" s="208" t="s">
        <v>378</v>
      </c>
      <c r="F91" s="158" t="s">
        <v>358</v>
      </c>
      <c r="G91" s="158" t="s">
        <v>358</v>
      </c>
      <c r="H91" s="158" t="s">
        <v>358</v>
      </c>
      <c r="I91" s="158" t="s">
        <v>358</v>
      </c>
      <c r="J91" s="165">
        <f t="shared" si="8"/>
        <v>1</v>
      </c>
      <c r="K91" s="463"/>
      <c r="L91" s="161" t="str">
        <f>'5- Identificación de Riesgos'!I91</f>
        <v>Incumplimiento de las metas establecidas</v>
      </c>
      <c r="M91" s="182"/>
      <c r="N91" s="159"/>
      <c r="O91" s="159"/>
      <c r="P91" s="159"/>
      <c r="Q91" s="159"/>
      <c r="R91" s="166">
        <f t="shared" si="7"/>
        <v>0</v>
      </c>
      <c r="S91" s="463"/>
      <c r="T91" s="387"/>
      <c r="U91" s="400"/>
      <c r="V91" s="457"/>
    </row>
    <row r="92" spans="1:22" ht="153.75" thickBot="1">
      <c r="A92" s="460"/>
      <c r="B92" s="390"/>
      <c r="C92" s="177" t="str">
        <f>'5- Identificación de Riesgos'!D92</f>
        <v>3. Debilidades en los procedimientos de control del funcionario del proceso de selección</v>
      </c>
      <c r="D92" s="169"/>
      <c r="E92" s="208" t="s">
        <v>379</v>
      </c>
      <c r="F92" s="159" t="s">
        <v>358</v>
      </c>
      <c r="G92" s="159" t="s">
        <v>358</v>
      </c>
      <c r="H92" s="159" t="s">
        <v>358</v>
      </c>
      <c r="I92" s="159" t="s">
        <v>358</v>
      </c>
      <c r="J92" s="165">
        <f t="shared" si="8"/>
        <v>1</v>
      </c>
      <c r="K92" s="463"/>
      <c r="L92" s="161">
        <f>'5- Identificación de Riesgos'!I92</f>
        <v>0</v>
      </c>
      <c r="M92" s="182"/>
      <c r="N92" s="159"/>
      <c r="O92" s="159"/>
      <c r="P92" s="159"/>
      <c r="Q92" s="159"/>
      <c r="R92" s="166">
        <f t="shared" si="7"/>
        <v>0</v>
      </c>
      <c r="S92" s="463"/>
      <c r="T92" s="387"/>
      <c r="U92" s="400"/>
      <c r="V92" s="457"/>
    </row>
    <row r="93" spans="1:22" ht="15.75" thickBot="1">
      <c r="A93" s="460"/>
      <c r="B93" s="390"/>
      <c r="C93" s="177"/>
      <c r="D93" s="169"/>
      <c r="E93" s="208"/>
      <c r="F93" s="159"/>
      <c r="G93" s="159"/>
      <c r="H93" s="159"/>
      <c r="I93" s="159"/>
      <c r="J93" s="165"/>
      <c r="K93" s="463"/>
      <c r="L93" s="161">
        <f>'5- Identificación de Riesgos'!I93</f>
        <v>0</v>
      </c>
      <c r="M93" s="182"/>
      <c r="N93" s="159"/>
      <c r="O93" s="159"/>
      <c r="P93" s="159"/>
      <c r="Q93" s="159"/>
      <c r="R93" s="166">
        <f t="shared" si="7"/>
        <v>0</v>
      </c>
      <c r="S93" s="463"/>
      <c r="T93" s="387"/>
      <c r="U93" s="400"/>
      <c r="V93" s="457"/>
    </row>
    <row r="94" spans="1:22" ht="15.75" thickBot="1">
      <c r="A94" s="460"/>
      <c r="B94" s="390"/>
      <c r="C94" s="177"/>
      <c r="D94" s="169"/>
      <c r="E94" s="208"/>
      <c r="F94" s="159"/>
      <c r="G94" s="159"/>
      <c r="H94" s="159"/>
      <c r="I94" s="159"/>
      <c r="J94" s="165"/>
      <c r="K94" s="463"/>
      <c r="L94" s="161">
        <f>'5- Identificación de Riesgos'!I94</f>
        <v>0</v>
      </c>
      <c r="M94" s="182"/>
      <c r="N94" s="159"/>
      <c r="O94" s="159"/>
      <c r="P94" s="159"/>
      <c r="Q94" s="159"/>
      <c r="R94" s="166">
        <f t="shared" si="7"/>
        <v>0</v>
      </c>
      <c r="S94" s="463"/>
      <c r="T94" s="387"/>
      <c r="U94" s="400"/>
      <c r="V94" s="457"/>
    </row>
    <row r="95" spans="1:22" ht="15.75" thickBot="1">
      <c r="A95" s="460"/>
      <c r="B95" s="390"/>
      <c r="C95" s="177"/>
      <c r="D95" s="169"/>
      <c r="E95" s="208"/>
      <c r="F95" s="159"/>
      <c r="G95" s="159"/>
      <c r="H95" s="159"/>
      <c r="I95" s="159"/>
      <c r="J95" s="165"/>
      <c r="K95" s="463"/>
      <c r="L95" s="161">
        <f>'5- Identificación de Riesgos'!I95</f>
        <v>0</v>
      </c>
      <c r="M95" s="182"/>
      <c r="N95" s="159"/>
      <c r="O95" s="159"/>
      <c r="P95" s="159"/>
      <c r="Q95" s="159"/>
      <c r="R95" s="166">
        <f t="shared" si="7"/>
        <v>0</v>
      </c>
      <c r="S95" s="463"/>
      <c r="T95" s="387"/>
      <c r="U95" s="400"/>
      <c r="V95" s="457"/>
    </row>
    <row r="96" spans="1:22" ht="15.75" thickBot="1">
      <c r="A96" s="460"/>
      <c r="B96" s="390"/>
      <c r="C96" s="177"/>
      <c r="D96" s="169"/>
      <c r="E96" s="208"/>
      <c r="F96" s="159"/>
      <c r="G96" s="159"/>
      <c r="H96" s="159"/>
      <c r="I96" s="159"/>
      <c r="J96" s="165"/>
      <c r="K96" s="463"/>
      <c r="L96" s="161">
        <f>'5- Identificación de Riesgos'!I96</f>
        <v>0</v>
      </c>
      <c r="M96" s="182"/>
      <c r="N96" s="159"/>
      <c r="O96" s="159"/>
      <c r="P96" s="159"/>
      <c r="Q96" s="159"/>
      <c r="R96" s="166">
        <f t="shared" si="7"/>
        <v>0</v>
      </c>
      <c r="S96" s="463"/>
      <c r="T96" s="387"/>
      <c r="U96" s="400"/>
      <c r="V96" s="457"/>
    </row>
    <row r="97" spans="1:22" ht="15.75" thickBot="1">
      <c r="A97" s="460"/>
      <c r="B97" s="390"/>
      <c r="C97" s="177"/>
      <c r="D97" s="169"/>
      <c r="E97" s="208"/>
      <c r="F97" s="159"/>
      <c r="G97" s="159"/>
      <c r="H97" s="159"/>
      <c r="I97" s="159"/>
      <c r="J97" s="165"/>
      <c r="K97" s="463"/>
      <c r="L97" s="161">
        <f>'5- Identificación de Riesgos'!I97</f>
        <v>0</v>
      </c>
      <c r="M97" s="182"/>
      <c r="N97" s="159"/>
      <c r="O97" s="159"/>
      <c r="P97" s="159"/>
      <c r="Q97" s="159"/>
      <c r="R97" s="166">
        <f t="shared" si="7"/>
        <v>0</v>
      </c>
      <c r="S97" s="463"/>
      <c r="T97" s="387"/>
      <c r="U97" s="400"/>
      <c r="V97" s="457"/>
    </row>
    <row r="98" spans="1:22" ht="15.75" thickBot="1">
      <c r="A98" s="460"/>
      <c r="B98" s="390"/>
      <c r="C98" s="177"/>
      <c r="D98" s="169"/>
      <c r="E98" s="208"/>
      <c r="F98" s="159"/>
      <c r="G98" s="159"/>
      <c r="H98" s="159"/>
      <c r="I98" s="159"/>
      <c r="J98" s="165"/>
      <c r="K98" s="463"/>
      <c r="L98" s="161">
        <f>'5- Identificación de Riesgos'!I98</f>
        <v>0</v>
      </c>
      <c r="M98" s="182"/>
      <c r="N98" s="159"/>
      <c r="O98" s="159"/>
      <c r="P98" s="159"/>
      <c r="Q98" s="159"/>
      <c r="R98" s="166">
        <f t="shared" si="7"/>
        <v>0</v>
      </c>
      <c r="S98" s="463"/>
      <c r="T98" s="387"/>
      <c r="U98" s="400"/>
      <c r="V98" s="457"/>
    </row>
    <row r="99" spans="1:22" ht="15.75" thickBot="1">
      <c r="A99" s="461"/>
      <c r="B99" s="391"/>
      <c r="C99" s="177"/>
      <c r="D99" s="171"/>
      <c r="E99" s="208"/>
      <c r="F99" s="159"/>
      <c r="G99" s="159"/>
      <c r="H99" s="159"/>
      <c r="I99" s="159"/>
      <c r="J99" s="166"/>
      <c r="K99" s="464"/>
      <c r="L99" s="161">
        <f>'5- Identificación de Riesgos'!I99</f>
        <v>0</v>
      </c>
      <c r="M99" s="183"/>
      <c r="N99" s="160"/>
      <c r="O99" s="160"/>
      <c r="P99" s="160"/>
      <c r="Q99" s="160"/>
      <c r="R99" s="166">
        <f t="shared" si="7"/>
        <v>0</v>
      </c>
      <c r="S99" s="464"/>
      <c r="T99" s="388"/>
      <c r="U99" s="492"/>
      <c r="V99" s="458"/>
    </row>
  </sheetData>
  <mergeCells count="87">
    <mergeCell ref="K90:K99"/>
    <mergeCell ref="S90:S99"/>
    <mergeCell ref="T90:T99"/>
    <mergeCell ref="U90:U99"/>
    <mergeCell ref="V90:V99"/>
    <mergeCell ref="G21:G22"/>
    <mergeCell ref="H21:H22"/>
    <mergeCell ref="I21:I22"/>
    <mergeCell ref="J21:J22"/>
    <mergeCell ref="A90:A99"/>
    <mergeCell ref="B90:B99"/>
    <mergeCell ref="A20:A29"/>
    <mergeCell ref="B20:B29"/>
    <mergeCell ref="E21:E22"/>
    <mergeCell ref="F21:F22"/>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ontainsText" dxfId="304" priority="836" operator="containsText" text="Muy Baja">
      <formula>NOT(ISERROR(SEARCH("Muy Baja",T10)))</formula>
    </cfRule>
    <cfRule type="containsText" dxfId="303" priority="837" operator="containsText" text="Baja">
      <formula>NOT(ISERROR(SEARCH("Baja",T10)))</formula>
    </cfRule>
    <cfRule type="containsText" dxfId="302" priority="838" operator="containsText" text="Muy Alta">
      <formula>NOT(ISERROR(SEARCH("Muy Alta",T10)))</formula>
    </cfRule>
    <cfRule type="containsText" dxfId="301" priority="840" operator="containsText" text="Alta">
      <formula>NOT(ISERROR(SEARCH("Alta",T10)))</formula>
    </cfRule>
    <cfRule type="containsText" dxfId="300" priority="841" operator="containsText" text="Media">
      <formula>NOT(ISERROR(SEARCH("Media",T10)))</formula>
    </cfRule>
    <cfRule type="containsText" dxfId="299" priority="842" operator="containsText" text="Media">
      <formula>NOT(ISERROR(SEARCH("Media",T10)))</formula>
    </cfRule>
    <cfRule type="containsText" dxfId="298" priority="843" operator="containsText" text="Media">
      <formula>NOT(ISERROR(SEARCH("Media",T10)))</formula>
    </cfRule>
    <cfRule type="containsText" dxfId="297" priority="844" operator="containsText" text="Muy Baja">
      <formula>NOT(ISERROR(SEARCH("Muy Baja",T10)))</formula>
    </cfRule>
    <cfRule type="containsText" dxfId="296" priority="845" operator="containsText" text="Baja">
      <formula>NOT(ISERROR(SEARCH("Baja",T10)))</formula>
    </cfRule>
    <cfRule type="containsText" dxfId="295" priority="846" operator="containsText" text="Muy Baja">
      <formula>NOT(ISERROR(SEARCH("Muy Baja",T10)))</formula>
    </cfRule>
    <cfRule type="containsText" dxfId="294" priority="847" operator="containsText" text="Muy Baja">
      <formula>NOT(ISERROR(SEARCH("Muy Baja",T10)))</formula>
    </cfRule>
    <cfRule type="containsText" dxfId="293" priority="848" operator="containsText" text="Muy Baja">
      <formula>NOT(ISERROR(SEARCH("Muy Baja",T10)))</formula>
    </cfRule>
    <cfRule type="containsText" dxfId="292" priority="849" operator="containsText" text="Muy Baja'Tabla probabilidad'!">
      <formula>NOT(ISERROR(SEARCH("Muy Baja'Tabla probabilidad'!",T10)))</formula>
    </cfRule>
    <cfRule type="containsText" dxfId="291" priority="850" operator="containsText" text="Muy bajo">
      <formula>NOT(ISERROR(SEARCH("Muy bajo",T10)))</formula>
    </cfRule>
    <cfRule type="containsText" dxfId="290" priority="851" operator="containsText" text="Alta">
      <formula>NOT(ISERROR(SEARCH("Alta",T10)))</formula>
    </cfRule>
    <cfRule type="containsText" dxfId="289" priority="852" operator="containsText" text="Media">
      <formula>NOT(ISERROR(SEARCH("Media",T10)))</formula>
    </cfRule>
    <cfRule type="containsText" dxfId="288" priority="853" operator="containsText" text="Baja">
      <formula>NOT(ISERROR(SEARCH("Baja",T10)))</formula>
    </cfRule>
    <cfRule type="containsText" dxfId="287" priority="854" operator="containsText" text="Muy baja">
      <formula>NOT(ISERROR(SEARCH("Muy baja",T10)))</formula>
    </cfRule>
    <cfRule type="cellIs" dxfId="286" priority="857" operator="between">
      <formula>1</formula>
      <formula>2</formula>
    </cfRule>
    <cfRule type="cellIs" dxfId="285" priority="858" operator="between">
      <formula>0</formula>
      <formula>2</formula>
    </cfRule>
  </conditionalFormatting>
  <conditionalFormatting sqref="T20">
    <cfRule type="containsText" dxfId="284" priority="267" operator="containsText" text="Muy Baja">
      <formula>NOT(ISERROR(SEARCH("Muy Baja",T20)))</formula>
    </cfRule>
    <cfRule type="containsText" dxfId="283" priority="268" operator="containsText" text="Baja">
      <formula>NOT(ISERROR(SEARCH("Baja",T20)))</formula>
    </cfRule>
    <cfRule type="containsText" dxfId="282" priority="269" operator="containsText" text="Muy Alta">
      <formula>NOT(ISERROR(SEARCH("Muy Alta",T20)))</formula>
    </cfRule>
    <cfRule type="containsText" dxfId="281" priority="270" operator="containsText" text="Alta">
      <formula>NOT(ISERROR(SEARCH("Alta",T20)))</formula>
    </cfRule>
    <cfRule type="containsText" dxfId="280" priority="271" operator="containsText" text="Media">
      <formula>NOT(ISERROR(SEARCH("Media",T20)))</formula>
    </cfRule>
    <cfRule type="containsText" dxfId="279" priority="272" operator="containsText" text="Media">
      <formula>NOT(ISERROR(SEARCH("Media",T20)))</formula>
    </cfRule>
    <cfRule type="containsText" dxfId="278" priority="273" operator="containsText" text="Media">
      <formula>NOT(ISERROR(SEARCH("Media",T20)))</formula>
    </cfRule>
    <cfRule type="containsText" dxfId="277" priority="274" operator="containsText" text="Muy Baja">
      <formula>NOT(ISERROR(SEARCH("Muy Baja",T20)))</formula>
    </cfRule>
    <cfRule type="containsText" dxfId="276" priority="275" operator="containsText" text="Baja">
      <formula>NOT(ISERROR(SEARCH("Baja",T20)))</formula>
    </cfRule>
    <cfRule type="containsText" dxfId="275" priority="276" operator="containsText" text="Muy Baja">
      <formula>NOT(ISERROR(SEARCH("Muy Baja",T20)))</formula>
    </cfRule>
    <cfRule type="containsText" dxfId="274" priority="277" operator="containsText" text="Muy Baja">
      <formula>NOT(ISERROR(SEARCH("Muy Baja",T20)))</formula>
    </cfRule>
    <cfRule type="containsText" dxfId="273" priority="278" operator="containsText" text="Muy Baja">
      <formula>NOT(ISERROR(SEARCH("Muy Baja",T20)))</formula>
    </cfRule>
    <cfRule type="containsText" dxfId="272" priority="279" operator="containsText" text="Muy Baja'Tabla probabilidad'!">
      <formula>NOT(ISERROR(SEARCH("Muy Baja'Tabla probabilidad'!",T20)))</formula>
    </cfRule>
    <cfRule type="containsText" dxfId="271" priority="280" operator="containsText" text="Muy bajo">
      <formula>NOT(ISERROR(SEARCH("Muy bajo",T20)))</formula>
    </cfRule>
    <cfRule type="containsText" dxfId="270" priority="281" operator="containsText" text="Alta">
      <formula>NOT(ISERROR(SEARCH("Alta",T20)))</formula>
    </cfRule>
    <cfRule type="containsText" dxfId="269" priority="282" operator="containsText" text="Media">
      <formula>NOT(ISERROR(SEARCH("Media",T20)))</formula>
    </cfRule>
    <cfRule type="containsText" dxfId="268" priority="283" operator="containsText" text="Baja">
      <formula>NOT(ISERROR(SEARCH("Baja",T20)))</formula>
    </cfRule>
    <cfRule type="containsText" dxfId="267" priority="284" operator="containsText" text="Muy baja">
      <formula>NOT(ISERROR(SEARCH("Muy baja",T20)))</formula>
    </cfRule>
    <cfRule type="cellIs" dxfId="266" priority="287" operator="between">
      <formula>1</formula>
      <formula>2</formula>
    </cfRule>
    <cfRule type="cellIs" dxfId="265" priority="288" operator="between">
      <formula>0</formula>
      <formula>2</formula>
    </cfRule>
  </conditionalFormatting>
  <conditionalFormatting sqref="T30">
    <cfRule type="containsText" dxfId="264" priority="235" operator="containsText" text="Muy Baja">
      <formula>NOT(ISERROR(SEARCH("Muy Baja",T30)))</formula>
    </cfRule>
    <cfRule type="containsText" dxfId="263" priority="236" operator="containsText" text="Baja">
      <formula>NOT(ISERROR(SEARCH("Baja",T30)))</formula>
    </cfRule>
    <cfRule type="containsText" dxfId="262" priority="237" operator="containsText" text="Muy Alta">
      <formula>NOT(ISERROR(SEARCH("Muy Alta",T30)))</formula>
    </cfRule>
    <cfRule type="containsText" dxfId="261" priority="238" operator="containsText" text="Alta">
      <formula>NOT(ISERROR(SEARCH("Alta",T30)))</formula>
    </cfRule>
    <cfRule type="containsText" dxfId="260" priority="239" operator="containsText" text="Media">
      <formula>NOT(ISERROR(SEARCH("Media",T30)))</formula>
    </cfRule>
    <cfRule type="containsText" dxfId="259" priority="240" operator="containsText" text="Media">
      <formula>NOT(ISERROR(SEARCH("Media",T30)))</formula>
    </cfRule>
    <cfRule type="containsText" dxfId="258" priority="241" operator="containsText" text="Media">
      <formula>NOT(ISERROR(SEARCH("Media",T30)))</formula>
    </cfRule>
    <cfRule type="containsText" dxfId="257" priority="242" operator="containsText" text="Muy Baja">
      <formula>NOT(ISERROR(SEARCH("Muy Baja",T30)))</formula>
    </cfRule>
    <cfRule type="containsText" dxfId="256" priority="243" operator="containsText" text="Baja">
      <formula>NOT(ISERROR(SEARCH("Baja",T30)))</formula>
    </cfRule>
    <cfRule type="containsText" dxfId="255" priority="244" operator="containsText" text="Muy Baja">
      <formula>NOT(ISERROR(SEARCH("Muy Baja",T30)))</formula>
    </cfRule>
    <cfRule type="containsText" dxfId="254" priority="245" operator="containsText" text="Muy Baja">
      <formula>NOT(ISERROR(SEARCH("Muy Baja",T30)))</formula>
    </cfRule>
    <cfRule type="containsText" dxfId="253" priority="246" operator="containsText" text="Muy Baja">
      <formula>NOT(ISERROR(SEARCH("Muy Baja",T30)))</formula>
    </cfRule>
    <cfRule type="containsText" dxfId="252" priority="247" operator="containsText" text="Muy Baja'Tabla probabilidad'!">
      <formula>NOT(ISERROR(SEARCH("Muy Baja'Tabla probabilidad'!",T30)))</formula>
    </cfRule>
    <cfRule type="containsText" dxfId="251" priority="248" operator="containsText" text="Muy bajo">
      <formula>NOT(ISERROR(SEARCH("Muy bajo",T30)))</formula>
    </cfRule>
    <cfRule type="containsText" dxfId="250" priority="249" operator="containsText" text="Alta">
      <formula>NOT(ISERROR(SEARCH("Alta",T30)))</formula>
    </cfRule>
    <cfRule type="containsText" dxfId="249" priority="250" operator="containsText" text="Media">
      <formula>NOT(ISERROR(SEARCH("Media",T30)))</formula>
    </cfRule>
    <cfRule type="containsText" dxfId="248" priority="251" operator="containsText" text="Baja">
      <formula>NOT(ISERROR(SEARCH("Baja",T30)))</formula>
    </cfRule>
    <cfRule type="containsText" dxfId="247" priority="252" operator="containsText" text="Muy baja">
      <formula>NOT(ISERROR(SEARCH("Muy baja",T30)))</formula>
    </cfRule>
    <cfRule type="cellIs" dxfId="246" priority="255" operator="between">
      <formula>1</formula>
      <formula>2</formula>
    </cfRule>
    <cfRule type="cellIs" dxfId="245" priority="256" operator="between">
      <formula>0</formula>
      <formula>2</formula>
    </cfRule>
  </conditionalFormatting>
  <conditionalFormatting sqref="T40 T50 T60 T70 T80 T90">
    <cfRule type="containsText" dxfId="244" priority="203" operator="containsText" text="Muy Baja">
      <formula>NOT(ISERROR(SEARCH("Muy Baja",T40)))</formula>
    </cfRule>
    <cfRule type="containsText" dxfId="243" priority="204" operator="containsText" text="Baja">
      <formula>NOT(ISERROR(SEARCH("Baja",T40)))</formula>
    </cfRule>
    <cfRule type="containsText" dxfId="242" priority="205" operator="containsText" text="Muy Alta">
      <formula>NOT(ISERROR(SEARCH("Muy Alta",T40)))</formula>
    </cfRule>
    <cfRule type="containsText" dxfId="241" priority="206" operator="containsText" text="Alta">
      <formula>NOT(ISERROR(SEARCH("Alta",T40)))</formula>
    </cfRule>
    <cfRule type="containsText" dxfId="240" priority="207" operator="containsText" text="Media">
      <formula>NOT(ISERROR(SEARCH("Media",T40)))</formula>
    </cfRule>
    <cfRule type="containsText" dxfId="239" priority="208" operator="containsText" text="Media">
      <formula>NOT(ISERROR(SEARCH("Media",T40)))</formula>
    </cfRule>
    <cfRule type="containsText" dxfId="238" priority="209" operator="containsText" text="Media">
      <formula>NOT(ISERROR(SEARCH("Media",T40)))</formula>
    </cfRule>
    <cfRule type="containsText" dxfId="237" priority="210" operator="containsText" text="Muy Baja">
      <formula>NOT(ISERROR(SEARCH("Muy Baja",T40)))</formula>
    </cfRule>
    <cfRule type="containsText" dxfId="236" priority="211" operator="containsText" text="Baja">
      <formula>NOT(ISERROR(SEARCH("Baja",T40)))</formula>
    </cfRule>
    <cfRule type="containsText" dxfId="235" priority="212" operator="containsText" text="Muy Baja">
      <formula>NOT(ISERROR(SEARCH("Muy Baja",T40)))</formula>
    </cfRule>
    <cfRule type="containsText" dxfId="234" priority="213" operator="containsText" text="Muy Baja">
      <formula>NOT(ISERROR(SEARCH("Muy Baja",T40)))</formula>
    </cfRule>
    <cfRule type="containsText" dxfId="233" priority="214" operator="containsText" text="Muy Baja">
      <formula>NOT(ISERROR(SEARCH("Muy Baja",T40)))</formula>
    </cfRule>
    <cfRule type="containsText" dxfId="232" priority="215" operator="containsText" text="Muy Baja'Tabla probabilidad'!">
      <formula>NOT(ISERROR(SEARCH("Muy Baja'Tabla probabilidad'!",T40)))</formula>
    </cfRule>
    <cfRule type="containsText" dxfId="231" priority="216" operator="containsText" text="Muy bajo">
      <formula>NOT(ISERROR(SEARCH("Muy bajo",T40)))</formula>
    </cfRule>
    <cfRule type="containsText" dxfId="230" priority="217" operator="containsText" text="Alta">
      <formula>NOT(ISERROR(SEARCH("Alta",T40)))</formula>
    </cfRule>
    <cfRule type="containsText" dxfId="229" priority="218" operator="containsText" text="Media">
      <formula>NOT(ISERROR(SEARCH("Media",T40)))</formula>
    </cfRule>
    <cfRule type="containsText" dxfId="228" priority="219" operator="containsText" text="Baja">
      <formula>NOT(ISERROR(SEARCH("Baja",T40)))</formula>
    </cfRule>
    <cfRule type="containsText" dxfId="227" priority="220" operator="containsText" text="Muy baja">
      <formula>NOT(ISERROR(SEARCH("Muy baja",T40)))</formula>
    </cfRule>
    <cfRule type="cellIs" dxfId="226" priority="223" operator="between">
      <formula>1</formula>
      <formula>2</formula>
    </cfRule>
    <cfRule type="cellIs" dxfId="225" priority="224" operator="between">
      <formula>0</formula>
      <formula>2</formula>
    </cfRule>
  </conditionalFormatting>
  <conditionalFormatting sqref="U10">
    <cfRule type="containsText" dxfId="224" priority="830" operator="containsText" text="Catastrófico">
      <formula>NOT(ISERROR(SEARCH("Catastrófico",U10)))</formula>
    </cfRule>
    <cfRule type="containsText" dxfId="223" priority="831" operator="containsText" text="Mayor">
      <formula>NOT(ISERROR(SEARCH("Mayor",U10)))</formula>
    </cfRule>
    <cfRule type="containsText" dxfId="222" priority="832" operator="containsText" text="Alta">
      <formula>NOT(ISERROR(SEARCH("Alta",U10)))</formula>
    </cfRule>
    <cfRule type="containsText" dxfId="221" priority="833" operator="containsText" text="Moderado">
      <formula>NOT(ISERROR(SEARCH("Moderado",U10)))</formula>
    </cfRule>
    <cfRule type="containsText" dxfId="220" priority="834" operator="containsText" text="Menor">
      <formula>NOT(ISERROR(SEARCH("Menor",U10)))</formula>
    </cfRule>
    <cfRule type="containsText" dxfId="219" priority="835" operator="containsText" text="Leve">
      <formula>NOT(ISERROR(SEARCH("Leve",U10)))</formula>
    </cfRule>
  </conditionalFormatting>
  <conditionalFormatting sqref="U20">
    <cfRule type="containsText" dxfId="218" priority="261" operator="containsText" text="Catastrófico">
      <formula>NOT(ISERROR(SEARCH("Catastrófico",U20)))</formula>
    </cfRule>
    <cfRule type="containsText" dxfId="217" priority="262" operator="containsText" text="Mayor">
      <formula>NOT(ISERROR(SEARCH("Mayor",U20)))</formula>
    </cfRule>
    <cfRule type="containsText" dxfId="216" priority="263" operator="containsText" text="Alta">
      <formula>NOT(ISERROR(SEARCH("Alta",U20)))</formula>
    </cfRule>
    <cfRule type="containsText" dxfId="215" priority="264" operator="containsText" text="Moderado">
      <formula>NOT(ISERROR(SEARCH("Moderado",U20)))</formula>
    </cfRule>
    <cfRule type="containsText" dxfId="214" priority="265" operator="containsText" text="Menor">
      <formula>NOT(ISERROR(SEARCH("Menor",U20)))</formula>
    </cfRule>
    <cfRule type="containsText" dxfId="213" priority="266" operator="containsText" text="Leve">
      <formula>NOT(ISERROR(SEARCH("Leve",U20)))</formula>
    </cfRule>
  </conditionalFormatting>
  <conditionalFormatting sqref="U30">
    <cfRule type="containsText" dxfId="212" priority="229" operator="containsText" text="Catastrófico">
      <formula>NOT(ISERROR(SEARCH("Catastrófico",U30)))</formula>
    </cfRule>
    <cfRule type="containsText" dxfId="211" priority="230" operator="containsText" text="Mayor">
      <formula>NOT(ISERROR(SEARCH("Mayor",U30)))</formula>
    </cfRule>
    <cfRule type="containsText" dxfId="210" priority="231" operator="containsText" text="Alta">
      <formula>NOT(ISERROR(SEARCH("Alta",U30)))</formula>
    </cfRule>
    <cfRule type="containsText" dxfId="209" priority="232" operator="containsText" text="Moderado">
      <formula>NOT(ISERROR(SEARCH("Moderado",U30)))</formula>
    </cfRule>
    <cfRule type="containsText" dxfId="208" priority="233" operator="containsText" text="Menor">
      <formula>NOT(ISERROR(SEARCH("Menor",U30)))</formula>
    </cfRule>
    <cfRule type="containsText" dxfId="207" priority="234" operator="containsText" text="Leve">
      <formula>NOT(ISERROR(SEARCH("Leve",U30)))</formula>
    </cfRule>
  </conditionalFormatting>
  <conditionalFormatting sqref="U40 U50 U60 U70">
    <cfRule type="containsText" dxfId="206" priority="197" operator="containsText" text="Catastrófico">
      <formula>NOT(ISERROR(SEARCH("Catastrófico",U40)))</formula>
    </cfRule>
    <cfRule type="containsText" dxfId="205" priority="198" operator="containsText" text="Mayor">
      <formula>NOT(ISERROR(SEARCH("Mayor",U40)))</formula>
    </cfRule>
    <cfRule type="containsText" dxfId="204" priority="199" operator="containsText" text="Alta">
      <formula>NOT(ISERROR(SEARCH("Alta",U40)))</formula>
    </cfRule>
    <cfRule type="containsText" dxfId="203" priority="200" operator="containsText" text="Moderado">
      <formula>NOT(ISERROR(SEARCH("Moderado",U40)))</formula>
    </cfRule>
    <cfRule type="containsText" dxfId="202" priority="201" operator="containsText" text="Menor">
      <formula>NOT(ISERROR(SEARCH("Menor",U40)))</formula>
    </cfRule>
    <cfRule type="containsText" dxfId="201" priority="202" operator="containsText" text="Leve">
      <formula>NOT(ISERROR(SEARCH("Leve",U40)))</formula>
    </cfRule>
  </conditionalFormatting>
  <conditionalFormatting sqref="U80 U90">
    <cfRule type="containsText" dxfId="200" priority="101" operator="containsText" text="Catastrófico">
      <formula>NOT(ISERROR(SEARCH("Catastrófico",U80)))</formula>
    </cfRule>
    <cfRule type="containsText" dxfId="199" priority="102" operator="containsText" text="Mayor">
      <formula>NOT(ISERROR(SEARCH("Mayor",U80)))</formula>
    </cfRule>
    <cfRule type="containsText" dxfId="198" priority="103" operator="containsText" text="Alta">
      <formula>NOT(ISERROR(SEARCH("Alta",U80)))</formula>
    </cfRule>
    <cfRule type="containsText" dxfId="197" priority="104" operator="containsText" text="Moderado">
      <formula>NOT(ISERROR(SEARCH("Moderado",U80)))</formula>
    </cfRule>
    <cfRule type="containsText" dxfId="196" priority="105" operator="containsText" text="Menor">
      <formula>NOT(ISERROR(SEARCH("Menor",U80)))</formula>
    </cfRule>
    <cfRule type="containsText" dxfId="195" priority="106" operator="containsText" text="Leve">
      <formula>NOT(ISERROR(SEARCH("Leve",U80)))</formula>
    </cfRule>
  </conditionalFormatting>
  <conditionalFormatting sqref="V10">
    <cfRule type="containsText" dxfId="194" priority="794" operator="containsText" text="Extremo">
      <formula>NOT(ISERROR(SEARCH("Extremo",V10)))</formula>
    </cfRule>
    <cfRule type="containsText" dxfId="193" priority="795" operator="containsText" text="Alto">
      <formula>NOT(ISERROR(SEARCH("Alto",V10)))</formula>
    </cfRule>
    <cfRule type="containsText" dxfId="192" priority="796" operator="containsText" text="Bajo">
      <formula>NOT(ISERROR(SEARCH("Bajo",V10)))</formula>
    </cfRule>
    <cfRule type="containsText" dxfId="191" priority="797" operator="containsText" text="Moderado">
      <formula>NOT(ISERROR(SEARCH("Moderado",V10)))</formula>
    </cfRule>
  </conditionalFormatting>
  <conditionalFormatting sqref="V20">
    <cfRule type="containsText" dxfId="190" priority="257" operator="containsText" text="Extremo">
      <formula>NOT(ISERROR(SEARCH("Extremo",V20)))</formula>
    </cfRule>
    <cfRule type="containsText" dxfId="189" priority="258" operator="containsText" text="Alto">
      <formula>NOT(ISERROR(SEARCH("Alto",V20)))</formula>
    </cfRule>
    <cfRule type="containsText" dxfId="188" priority="259" operator="containsText" text="Bajo">
      <formula>NOT(ISERROR(SEARCH("Bajo",V20)))</formula>
    </cfRule>
    <cfRule type="containsText" dxfId="187" priority="260" operator="containsText" text="Moderado">
      <formula>NOT(ISERROR(SEARCH("Moderado",V20)))</formula>
    </cfRule>
  </conditionalFormatting>
  <conditionalFormatting sqref="V30">
    <cfRule type="containsText" dxfId="186" priority="225" operator="containsText" text="Extremo">
      <formula>NOT(ISERROR(SEARCH("Extremo",V30)))</formula>
    </cfRule>
    <cfRule type="containsText" dxfId="185" priority="226" operator="containsText" text="Alto">
      <formula>NOT(ISERROR(SEARCH("Alto",V30)))</formula>
    </cfRule>
    <cfRule type="containsText" dxfId="184" priority="227" operator="containsText" text="Bajo">
      <formula>NOT(ISERROR(SEARCH("Bajo",V30)))</formula>
    </cfRule>
    <cfRule type="containsText" dxfId="183" priority="228" operator="containsText" text="Moderado">
      <formula>NOT(ISERROR(SEARCH("Moderado",V30)))</formula>
    </cfRule>
  </conditionalFormatting>
  <conditionalFormatting sqref="V40 V50 V60 V70">
    <cfRule type="containsText" dxfId="182" priority="193" operator="containsText" text="Extremo">
      <formula>NOT(ISERROR(SEARCH("Extremo",V40)))</formula>
    </cfRule>
    <cfRule type="containsText" dxfId="181" priority="194" operator="containsText" text="Alto">
      <formula>NOT(ISERROR(SEARCH("Alto",V40)))</formula>
    </cfRule>
    <cfRule type="containsText" dxfId="180" priority="195" operator="containsText" text="Bajo">
      <formula>NOT(ISERROR(SEARCH("Bajo",V40)))</formula>
    </cfRule>
    <cfRule type="containsText" dxfId="179" priority="196" operator="containsText" text="Moderado">
      <formula>NOT(ISERROR(SEARCH("Moderado",V40)))</formula>
    </cfRule>
  </conditionalFormatting>
  <conditionalFormatting sqref="V80 V90">
    <cfRule type="containsText" dxfId="178" priority="97" operator="containsText" text="Extremo">
      <formula>NOT(ISERROR(SEARCH("Extremo",V80)))</formula>
    </cfRule>
    <cfRule type="containsText" dxfId="177" priority="98" operator="containsText" text="Alto">
      <formula>NOT(ISERROR(SEARCH("Alto",V80)))</formula>
    </cfRule>
    <cfRule type="containsText" dxfId="176" priority="99" operator="containsText" text="Bajo">
      <formula>NOT(ISERROR(SEARCH("Bajo",V80)))</formula>
    </cfRule>
    <cfRule type="containsText" dxfId="175" priority="100" operator="containsText" text="Moderado">
      <formula>NOT(ISERROR(SEARCH("Moderado",V80)))</formula>
    </cfRule>
  </conditionalFormatting>
  <dataValidations count="2">
    <dataValidation allowBlank="1" showInputMessage="1" showErrorMessage="1" prompt="Enunciar cuál es el control" sqref="E23 E25:E28 E10:E21 M10:M14 E33 E35:E38 E30:E31 E43 E45:E48 E89:E91 E53 E55:E58 E50:E51 E63 E65:E68 E40:E41 E75:E78 E60:E61 E70:E73 E85 E87 E80:E83" xr:uid="{00000000-0002-0000-0600-000000000000}"/>
    <dataValidation type="list" allowBlank="1" showInputMessage="1" showErrorMessage="1" sqref="N10:Q99 F10:I21 F23:I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5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56"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85"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86"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53"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54"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21"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222"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99"/>
  <sheetViews>
    <sheetView showGridLines="0" topLeftCell="A58" zoomScale="25" zoomScaleNormal="25" zoomScalePageLayoutView="70" workbookViewId="0">
      <selection activeCell="AW90" sqref="AW90"/>
    </sheetView>
  </sheetViews>
  <sheetFormatPr defaultColWidth="11.42578125" defaultRowHeight="15"/>
  <cols>
    <col min="1" max="1" width="5.42578125" customWidth="1"/>
    <col min="2" max="2" width="25.28515625" customWidth="1"/>
    <col min="3" max="3" width="48.140625" customWidth="1"/>
    <col min="4" max="4" width="0.28515625" customWidth="1"/>
    <col min="5" max="5" width="10.140625"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0.42578125" style="17" customWidth="1"/>
    <col min="16" max="16" width="19.140625" style="17" customWidth="1"/>
    <col min="17" max="17" width="18.7109375" style="17" customWidth="1"/>
    <col min="18" max="269" width="11.42578125" style="17"/>
    <col min="270" max="16384" width="11.42578125" style="22"/>
  </cols>
  <sheetData>
    <row r="1" spans="1:269" s="19" customFormat="1" ht="27.75" customHeight="1">
      <c r="A1" s="509"/>
      <c r="B1" s="509"/>
      <c r="C1" s="509"/>
      <c r="D1" s="509"/>
      <c r="E1" s="509"/>
      <c r="F1" s="506" t="s">
        <v>380</v>
      </c>
      <c r="G1" s="506"/>
      <c r="H1" s="506"/>
      <c r="I1" s="506"/>
      <c r="J1" s="506"/>
      <c r="K1" s="506"/>
      <c r="L1" s="506"/>
      <c r="M1" s="506"/>
      <c r="N1" s="506"/>
      <c r="O1" s="506"/>
      <c r="P1" s="506"/>
      <c r="Q1" s="50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9"/>
      <c r="B2" s="509"/>
      <c r="C2" s="509"/>
      <c r="D2" s="509"/>
      <c r="E2" s="509"/>
      <c r="F2" s="506"/>
      <c r="G2" s="506"/>
      <c r="H2" s="506"/>
      <c r="I2" s="506"/>
      <c r="J2" s="506"/>
      <c r="K2" s="506"/>
      <c r="L2" s="506"/>
      <c r="M2" s="506"/>
      <c r="N2" s="506"/>
      <c r="O2" s="506"/>
      <c r="P2" s="506"/>
      <c r="Q2" s="50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9"/>
      <c r="B3" s="509"/>
      <c r="C3" s="509"/>
      <c r="D3" s="509"/>
      <c r="E3" s="509"/>
      <c r="F3" s="506"/>
      <c r="G3" s="506"/>
      <c r="H3" s="506"/>
      <c r="I3" s="506"/>
      <c r="J3" s="506"/>
      <c r="K3" s="506"/>
      <c r="L3" s="506"/>
      <c r="M3" s="506"/>
      <c r="N3" s="506"/>
      <c r="O3" s="506"/>
      <c r="P3" s="506"/>
      <c r="Q3" s="50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9" t="s">
        <v>258</v>
      </c>
      <c r="B4" s="419"/>
      <c r="C4" s="426" t="s">
        <v>5</v>
      </c>
      <c r="D4" s="426"/>
      <c r="E4" s="426"/>
      <c r="F4" s="426"/>
      <c r="G4" s="426"/>
      <c r="H4" s="426"/>
      <c r="I4" s="426"/>
      <c r="J4" s="426"/>
      <c r="K4" s="426"/>
      <c r="L4" s="426"/>
      <c r="M4" s="426"/>
      <c r="N4" s="426"/>
      <c r="O4" s="426"/>
      <c r="P4" s="426"/>
      <c r="Q4" s="42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9" t="s">
        <v>260</v>
      </c>
      <c r="B5" s="419"/>
      <c r="C5" s="426" t="s">
        <v>261</v>
      </c>
      <c r="D5" s="426"/>
      <c r="E5" s="426"/>
      <c r="F5" s="426"/>
      <c r="G5" s="426"/>
      <c r="H5" s="426"/>
      <c r="I5" s="426"/>
      <c r="J5" s="426"/>
      <c r="K5" s="426"/>
      <c r="L5" s="426"/>
      <c r="M5" s="426"/>
      <c r="N5" s="426"/>
      <c r="O5" s="426"/>
      <c r="P5" s="426"/>
      <c r="Q5" s="42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9" t="s">
        <v>262</v>
      </c>
      <c r="B6" s="419"/>
      <c r="C6" s="425" t="s">
        <v>263</v>
      </c>
      <c r="D6" s="425"/>
      <c r="E6" s="425"/>
      <c r="F6" s="425"/>
      <c r="G6" s="425"/>
      <c r="H6" s="425"/>
      <c r="I6" s="425"/>
      <c r="J6" s="425"/>
      <c r="K6" s="425"/>
      <c r="L6" s="425"/>
      <c r="M6" s="425"/>
      <c r="N6" s="425"/>
      <c r="O6" s="425"/>
      <c r="P6" s="425"/>
      <c r="Q6" s="42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5" t="s">
        <v>381</v>
      </c>
      <c r="B7" s="475"/>
      <c r="C7" s="475"/>
      <c r="D7" s="475"/>
      <c r="E7" s="475"/>
      <c r="F7" s="475" t="s">
        <v>279</v>
      </c>
      <c r="G7" s="475"/>
      <c r="H7" s="475"/>
      <c r="I7" s="89"/>
      <c r="J7" s="433" t="s">
        <v>382</v>
      </c>
      <c r="K7" s="433"/>
      <c r="L7" s="433"/>
      <c r="M7" s="433"/>
      <c r="N7" s="43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7" t="s">
        <v>269</v>
      </c>
      <c r="B8" s="478" t="s">
        <v>343</v>
      </c>
      <c r="C8" s="513" t="s">
        <v>271</v>
      </c>
      <c r="D8" s="515" t="s">
        <v>281</v>
      </c>
      <c r="E8" s="478" t="s">
        <v>265</v>
      </c>
      <c r="F8" s="507" t="s">
        <v>383</v>
      </c>
      <c r="G8" s="507" t="s">
        <v>384</v>
      </c>
      <c r="H8" s="507" t="s">
        <v>385</v>
      </c>
      <c r="I8" s="510"/>
      <c r="J8" s="507" t="s">
        <v>386</v>
      </c>
      <c r="K8" s="507" t="s">
        <v>387</v>
      </c>
      <c r="L8" s="507" t="s">
        <v>388</v>
      </c>
      <c r="M8" s="507" t="s">
        <v>389</v>
      </c>
      <c r="N8" s="507" t="s">
        <v>390</v>
      </c>
      <c r="O8" s="507" t="s">
        <v>391</v>
      </c>
      <c r="P8" s="507" t="s">
        <v>392</v>
      </c>
      <c r="Q8" s="507" t="s">
        <v>393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0"/>
      <c r="B9" s="479"/>
      <c r="C9" s="514"/>
      <c r="D9" s="516"/>
      <c r="E9" s="479"/>
      <c r="F9" s="508"/>
      <c r="G9" s="508"/>
      <c r="H9" s="508"/>
      <c r="I9" s="511"/>
      <c r="J9" s="508"/>
      <c r="K9" s="508"/>
      <c r="L9" s="508"/>
      <c r="M9" s="508"/>
      <c r="N9" s="508"/>
      <c r="O9" s="508"/>
      <c r="P9" s="508"/>
      <c r="Q9" s="50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50">
      <c r="A10" s="440">
        <f>'5- Identificación de Riesgos'!A10</f>
        <v>1</v>
      </c>
      <c r="B10" s="389" t="str">
        <f>'5- Identificación de Riesgos'!B10</f>
        <v xml:space="preserve">Ejecutar procesos de selección en los cuales los resultados  no estén acordes con los requisitos y principios  establecidos </v>
      </c>
      <c r="C10" s="389" t="str">
        <f>'5- Identificación de Riesgos'!C10</f>
        <v>Seleccionar personal mediante procesos en los cuales no se cumplan las etapas establecidas,  se  seleccionen  aspirantes que  no cumplen con los requisitos ,  se rechacen  aspirantes que cumplen o se que se asignen puntajes erróneos.</v>
      </c>
      <c r="D10" s="389" t="s">
        <v>289</v>
      </c>
      <c r="E10" s="186" t="str">
        <f>'5- Identificación de Riesgos'!D10</f>
        <v xml:space="preserve">1. Inadecuada revisión, validación y diligenciamiento de los formularios </v>
      </c>
      <c r="F10" s="386" t="str">
        <f>'5- Identificación de Riesgos'!H10</f>
        <v>Muy Baja - 1</v>
      </c>
      <c r="G10" s="389" t="str">
        <f>'5- Identificación de Riesgos'!M10</f>
        <v>Menor - 2</v>
      </c>
      <c r="H10" s="389" t="str">
        <f>'5- Identificación de Riesgos'!N10</f>
        <v>Bajo - 2</v>
      </c>
      <c r="I10" s="512"/>
      <c r="J10" s="493" t="str">
        <f>'6- Valoración Controles'!T10</f>
        <v>Muy Baja - 1</v>
      </c>
      <c r="K10" s="493" t="str">
        <f>'6- Valoración Controles'!U10</f>
        <v>Menor - 2</v>
      </c>
      <c r="L10" s="495" t="e">
        <f>AVERAGE(#REF!)</f>
        <v>#REF!</v>
      </c>
      <c r="M10" s="389" t="str">
        <f>'6- Valoración Controles'!V10</f>
        <v>Bajo - 2</v>
      </c>
      <c r="N10" s="389" t="s">
        <v>394</v>
      </c>
      <c r="O10" s="187"/>
      <c r="P10" s="187"/>
      <c r="Q10" s="188"/>
    </row>
    <row r="11" spans="1:269" ht="315">
      <c r="A11" s="441"/>
      <c r="B11" s="390"/>
      <c r="C11" s="390"/>
      <c r="D11" s="390"/>
      <c r="E11" s="189" t="str">
        <f>'5- Identificación de Riesgos'!D11</f>
        <v>2. Insuficiente planta de personal para adelantar los procesos y actividades relacionadas con los procesos de administración de la carrera judicial</v>
      </c>
      <c r="F11" s="387"/>
      <c r="G11" s="499"/>
      <c r="H11" s="390"/>
      <c r="I11" s="504"/>
      <c r="J11" s="494"/>
      <c r="K11" s="494"/>
      <c r="L11" s="496"/>
      <c r="M11" s="390"/>
      <c r="N11" s="390"/>
      <c r="O11" s="190"/>
      <c r="P11" s="190">
        <v>5</v>
      </c>
      <c r="Q11" s="191"/>
    </row>
    <row r="12" spans="1:269" ht="90">
      <c r="A12" s="441"/>
      <c r="B12" s="390"/>
      <c r="C12" s="390"/>
      <c r="D12" s="390"/>
      <c r="E12" s="189" t="str">
        <f>'5- Identificación de Riesgos'!D12</f>
        <v xml:space="preserve">3. Fallas en los sistemas de información </v>
      </c>
      <c r="F12" s="387"/>
      <c r="G12" s="499"/>
      <c r="H12" s="390"/>
      <c r="I12" s="504"/>
      <c r="J12" s="494"/>
      <c r="K12" s="494"/>
      <c r="L12" s="496"/>
      <c r="M12" s="390"/>
      <c r="N12" s="390"/>
      <c r="O12" s="190"/>
      <c r="P12" s="190"/>
      <c r="Q12" s="191"/>
    </row>
    <row r="13" spans="1:269">
      <c r="A13" s="441"/>
      <c r="B13" s="390"/>
      <c r="C13" s="390"/>
      <c r="D13" s="390"/>
      <c r="E13" s="189">
        <f>'5- Identificación de Riesgos'!D13</f>
        <v>0</v>
      </c>
      <c r="F13" s="387"/>
      <c r="G13" s="499"/>
      <c r="H13" s="390"/>
      <c r="I13" s="504"/>
      <c r="J13" s="494"/>
      <c r="K13" s="494"/>
      <c r="L13" s="496"/>
      <c r="M13" s="390"/>
      <c r="N13" s="390"/>
      <c r="O13" s="190"/>
      <c r="P13" s="190"/>
      <c r="Q13" s="191"/>
    </row>
    <row r="14" spans="1:269">
      <c r="A14" s="441"/>
      <c r="B14" s="390"/>
      <c r="C14" s="390"/>
      <c r="D14" s="390"/>
      <c r="E14" s="189">
        <f>'5- Identificación de Riesgos'!D14</f>
        <v>0</v>
      </c>
      <c r="F14" s="387"/>
      <c r="G14" s="499"/>
      <c r="H14" s="390"/>
      <c r="I14" s="504"/>
      <c r="J14" s="494"/>
      <c r="K14" s="494"/>
      <c r="L14" s="496"/>
      <c r="M14" s="390"/>
      <c r="N14" s="390"/>
      <c r="O14" s="190"/>
      <c r="P14" s="190"/>
      <c r="Q14" s="191"/>
    </row>
    <row r="15" spans="1:269">
      <c r="A15" s="441"/>
      <c r="B15" s="390"/>
      <c r="C15" s="390"/>
      <c r="D15" s="390"/>
      <c r="E15" s="189">
        <f>'5- Identificación de Riesgos'!D15</f>
        <v>0</v>
      </c>
      <c r="F15" s="387"/>
      <c r="G15" s="499"/>
      <c r="H15" s="390"/>
      <c r="I15" s="504"/>
      <c r="J15" s="494"/>
      <c r="K15" s="494"/>
      <c r="L15" s="496"/>
      <c r="M15" s="390"/>
      <c r="N15" s="390"/>
      <c r="O15" s="190"/>
      <c r="P15" s="190"/>
      <c r="Q15" s="191"/>
    </row>
    <row r="16" spans="1:269">
      <c r="A16" s="441"/>
      <c r="B16" s="390"/>
      <c r="C16" s="390"/>
      <c r="D16" s="390"/>
      <c r="E16" s="189">
        <f>'5- Identificación de Riesgos'!D16</f>
        <v>0</v>
      </c>
      <c r="F16" s="387"/>
      <c r="G16" s="499"/>
      <c r="H16" s="390"/>
      <c r="I16" s="504"/>
      <c r="J16" s="494"/>
      <c r="K16" s="494"/>
      <c r="L16" s="496"/>
      <c r="M16" s="390"/>
      <c r="N16" s="390"/>
      <c r="O16" s="190"/>
      <c r="P16" s="190"/>
      <c r="Q16" s="191"/>
    </row>
    <row r="17" spans="1:17">
      <c r="A17" s="441"/>
      <c r="B17" s="390"/>
      <c r="C17" s="390"/>
      <c r="D17" s="390"/>
      <c r="E17" s="189">
        <f>'5- Identificación de Riesgos'!D17</f>
        <v>0</v>
      </c>
      <c r="F17" s="387"/>
      <c r="G17" s="499"/>
      <c r="H17" s="390"/>
      <c r="I17" s="504"/>
      <c r="J17" s="494"/>
      <c r="K17" s="494"/>
      <c r="L17" s="496"/>
      <c r="M17" s="390"/>
      <c r="N17" s="390"/>
      <c r="O17" s="190"/>
      <c r="P17" s="190"/>
      <c r="Q17" s="191"/>
    </row>
    <row r="18" spans="1:17">
      <c r="A18" s="441"/>
      <c r="B18" s="390"/>
      <c r="C18" s="390"/>
      <c r="D18" s="390"/>
      <c r="E18" s="189">
        <f>'5- Identificación de Riesgos'!D18</f>
        <v>0</v>
      </c>
      <c r="F18" s="387"/>
      <c r="G18" s="499"/>
      <c r="H18" s="390"/>
      <c r="I18" s="504"/>
      <c r="J18" s="494"/>
      <c r="K18" s="494"/>
      <c r="L18" s="496"/>
      <c r="M18" s="390"/>
      <c r="N18" s="390"/>
      <c r="O18" s="190"/>
      <c r="P18" s="190"/>
      <c r="Q18" s="191"/>
    </row>
    <row r="19" spans="1:17" ht="15.75" thickBot="1">
      <c r="A19" s="441"/>
      <c r="B19" s="390"/>
      <c r="C19" s="390"/>
      <c r="D19" s="390"/>
      <c r="E19" s="189">
        <f>'5- Identificación de Riesgos'!D19</f>
        <v>0</v>
      </c>
      <c r="F19" s="387"/>
      <c r="G19" s="499"/>
      <c r="H19" s="390"/>
      <c r="I19" s="505"/>
      <c r="J19" s="494"/>
      <c r="K19" s="494"/>
      <c r="L19" s="496"/>
      <c r="M19" s="390"/>
      <c r="N19" s="390"/>
      <c r="O19" s="190"/>
      <c r="P19" s="190"/>
      <c r="Q19" s="191"/>
    </row>
    <row r="20" spans="1:17" ht="28.9" customHeight="1">
      <c r="A20" s="440">
        <f>'5- Identificación de Riesgos'!A20</f>
        <v>2</v>
      </c>
      <c r="B20" s="389" t="str">
        <f>'5- Identificación de Riesgos'!B20</f>
        <v xml:space="preserve">Gestionar traslados de personal sin el cumplimiento de los requisitos establecidos en los acuerdos del Consejo Superior de la Judicatura </v>
      </c>
      <c r="C20" s="389" t="str">
        <f>'5- Identificación de Riesgos'!C20</f>
        <v>Emitir conceptos de traslados sin el cumplimiento de requisitos.</v>
      </c>
      <c r="D20" s="390" t="s">
        <v>289</v>
      </c>
      <c r="E20" s="189" t="str">
        <f>'5- Identificación de Riesgos'!D20</f>
        <v>1. Desconocimiento del procedimiento de traslados</v>
      </c>
      <c r="F20" s="386" t="str">
        <f>'5- Identificación de Riesgos'!H20</f>
        <v>Baja - 2</v>
      </c>
      <c r="G20" s="389" t="str">
        <f>'5- Identificación de Riesgos'!M20</f>
        <v>Menor - 2</v>
      </c>
      <c r="H20" s="389" t="str">
        <f>'5- Identificación de Riesgos'!N20</f>
        <v>Moderado - 4</v>
      </c>
      <c r="I20" s="503"/>
      <c r="J20" s="493" t="str">
        <f>'6- Valoración Controles'!T20</f>
        <v>Muy Baja - 1</v>
      </c>
      <c r="K20" s="493" t="str">
        <f>'6- Valoración Controles'!U20</f>
        <v>Menor - 2</v>
      </c>
      <c r="L20" s="495" t="e">
        <f>AVERAGE(#REF!)</f>
        <v>#REF!</v>
      </c>
      <c r="M20" s="389" t="str">
        <f>'6- Valoración Controles'!V20</f>
        <v>Bajo - 2</v>
      </c>
      <c r="N20" s="390" t="s">
        <v>394</v>
      </c>
      <c r="O20" s="190"/>
      <c r="P20" s="190"/>
      <c r="Q20" s="191"/>
    </row>
    <row r="21" spans="1:17" ht="225">
      <c r="A21" s="441"/>
      <c r="B21" s="390"/>
      <c r="C21" s="390"/>
      <c r="D21" s="390"/>
      <c r="E21" s="189" t="str">
        <f>'5- Identificación de Riesgos'!D21</f>
        <v>2. Inapropiada revisión del cumplimiento de requisitos establecidos por parte de la persona encargada del proceso</v>
      </c>
      <c r="F21" s="387"/>
      <c r="G21" s="499"/>
      <c r="H21" s="390"/>
      <c r="I21" s="504"/>
      <c r="J21" s="494"/>
      <c r="K21" s="494"/>
      <c r="L21" s="496"/>
      <c r="M21" s="390"/>
      <c r="N21" s="390"/>
      <c r="O21" s="190"/>
      <c r="P21" s="190"/>
      <c r="Q21" s="191"/>
    </row>
    <row r="22" spans="1:17" ht="165">
      <c r="A22" s="441"/>
      <c r="B22" s="390"/>
      <c r="C22" s="390"/>
      <c r="D22" s="390"/>
      <c r="E22" s="189" t="str">
        <f>'5- Identificación de Riesgos'!D22</f>
        <v>3. Emisión de concepto favorable de traslado sin el cumplimiento de los requisitos</v>
      </c>
      <c r="F22" s="387"/>
      <c r="G22" s="499"/>
      <c r="H22" s="390"/>
      <c r="I22" s="504"/>
      <c r="J22" s="494"/>
      <c r="K22" s="494"/>
      <c r="L22" s="496"/>
      <c r="M22" s="390"/>
      <c r="N22" s="390"/>
      <c r="O22" s="190"/>
      <c r="P22" s="190"/>
      <c r="Q22" s="191"/>
    </row>
    <row r="23" spans="1:17">
      <c r="A23" s="441"/>
      <c r="B23" s="390"/>
      <c r="C23" s="390"/>
      <c r="D23" s="390"/>
      <c r="E23" s="189">
        <f>'5- Identificación de Riesgos'!D23</f>
        <v>0</v>
      </c>
      <c r="F23" s="387"/>
      <c r="G23" s="499"/>
      <c r="H23" s="390"/>
      <c r="I23" s="504"/>
      <c r="J23" s="494"/>
      <c r="K23" s="494"/>
      <c r="L23" s="496"/>
      <c r="M23" s="390"/>
      <c r="N23" s="390"/>
      <c r="O23" s="190"/>
      <c r="P23" s="190"/>
      <c r="Q23" s="191"/>
    </row>
    <row r="24" spans="1:17">
      <c r="A24" s="441"/>
      <c r="B24" s="390"/>
      <c r="C24" s="390"/>
      <c r="D24" s="390"/>
      <c r="E24" s="189">
        <f>'5- Identificación de Riesgos'!D24</f>
        <v>0</v>
      </c>
      <c r="F24" s="387"/>
      <c r="G24" s="499"/>
      <c r="H24" s="390"/>
      <c r="I24" s="504"/>
      <c r="J24" s="494"/>
      <c r="K24" s="494"/>
      <c r="L24" s="496"/>
      <c r="M24" s="390"/>
      <c r="N24" s="390"/>
      <c r="O24" s="190"/>
      <c r="P24" s="190"/>
      <c r="Q24" s="191"/>
    </row>
    <row r="25" spans="1:17">
      <c r="A25" s="441"/>
      <c r="B25" s="390"/>
      <c r="C25" s="390"/>
      <c r="D25" s="390"/>
      <c r="E25" s="189">
        <f>'5- Identificación de Riesgos'!D25</f>
        <v>0</v>
      </c>
      <c r="F25" s="387"/>
      <c r="G25" s="499"/>
      <c r="H25" s="390"/>
      <c r="I25" s="504"/>
      <c r="J25" s="494"/>
      <c r="K25" s="494"/>
      <c r="L25" s="496"/>
      <c r="M25" s="390"/>
      <c r="N25" s="390"/>
      <c r="O25" s="190"/>
      <c r="P25" s="190"/>
      <c r="Q25" s="191"/>
    </row>
    <row r="26" spans="1:17">
      <c r="A26" s="441"/>
      <c r="B26" s="390"/>
      <c r="C26" s="390"/>
      <c r="D26" s="390"/>
      <c r="E26" s="189">
        <f>'5- Identificación de Riesgos'!D26</f>
        <v>0</v>
      </c>
      <c r="F26" s="387"/>
      <c r="G26" s="499"/>
      <c r="H26" s="390"/>
      <c r="I26" s="504"/>
      <c r="J26" s="494"/>
      <c r="K26" s="494"/>
      <c r="L26" s="496"/>
      <c r="M26" s="390"/>
      <c r="N26" s="390"/>
      <c r="O26" s="190"/>
      <c r="P26" s="190"/>
      <c r="Q26" s="191"/>
    </row>
    <row r="27" spans="1:17">
      <c r="A27" s="441"/>
      <c r="B27" s="390"/>
      <c r="C27" s="390"/>
      <c r="D27" s="390"/>
      <c r="E27" s="189">
        <f>'5- Identificación de Riesgos'!D27</f>
        <v>0</v>
      </c>
      <c r="F27" s="387"/>
      <c r="G27" s="499"/>
      <c r="H27" s="390"/>
      <c r="I27" s="504"/>
      <c r="J27" s="494"/>
      <c r="K27" s="494"/>
      <c r="L27" s="496"/>
      <c r="M27" s="390"/>
      <c r="N27" s="390"/>
      <c r="O27" s="190"/>
      <c r="P27" s="190"/>
      <c r="Q27" s="191"/>
    </row>
    <row r="28" spans="1:17">
      <c r="A28" s="441"/>
      <c r="B28" s="390"/>
      <c r="C28" s="390"/>
      <c r="D28" s="390"/>
      <c r="E28" s="189">
        <f>'5- Identificación de Riesgos'!D28</f>
        <v>0</v>
      </c>
      <c r="F28" s="387"/>
      <c r="G28" s="499"/>
      <c r="H28" s="390"/>
      <c r="I28" s="504"/>
      <c r="J28" s="494"/>
      <c r="K28" s="494"/>
      <c r="L28" s="496"/>
      <c r="M28" s="390"/>
      <c r="N28" s="390"/>
      <c r="O28" s="190"/>
      <c r="P28" s="190"/>
      <c r="Q28" s="191"/>
    </row>
    <row r="29" spans="1:17" ht="84.75" customHeight="1" thickBot="1">
      <c r="A29" s="441"/>
      <c r="B29" s="390"/>
      <c r="C29" s="390"/>
      <c r="D29" s="390"/>
      <c r="E29" s="189">
        <f>'5- Identificación de Riesgos'!D29</f>
        <v>0</v>
      </c>
      <c r="F29" s="387"/>
      <c r="G29" s="499"/>
      <c r="H29" s="390"/>
      <c r="I29" s="505"/>
      <c r="J29" s="494"/>
      <c r="K29" s="494"/>
      <c r="L29" s="496"/>
      <c r="M29" s="390"/>
      <c r="N29" s="390"/>
      <c r="O29" s="190"/>
      <c r="P29" s="190"/>
      <c r="Q29" s="191"/>
    </row>
    <row r="30" spans="1:17" ht="14.45" customHeight="1">
      <c r="A30" s="440">
        <f>'5- Identificación de Riesgos'!A30</f>
        <v>3</v>
      </c>
      <c r="B30" s="389" t="str">
        <f>'5- Identificación de Riesgos'!B30</f>
        <v xml:space="preserve">Imposibilidad de consolidar la cobertura de la carrera Judicial </v>
      </c>
      <c r="C30" s="389" t="str">
        <f>'5- Identificación de Riesgos'!C30</f>
        <v>Cuando no se dispone de la totalidad de cargos cubiertos en carrera</v>
      </c>
      <c r="D30" s="390" t="s">
        <v>289</v>
      </c>
      <c r="E30" s="189" t="e">
        <f>'5- Identificación de Riesgos'!#REF!</f>
        <v>#REF!</v>
      </c>
      <c r="F30" s="386" t="str">
        <f>'5- Identificación de Riesgos'!H30</f>
        <v>Media - 3</v>
      </c>
      <c r="G30" s="389" t="str">
        <f>'5- Identificación de Riesgos'!M30</f>
        <v>Menor - 2</v>
      </c>
      <c r="H30" s="389" t="str">
        <f>'5- Identificación de Riesgos'!N30</f>
        <v>Moderado - 6</v>
      </c>
      <c r="I30" s="503"/>
      <c r="J30" s="493" t="str">
        <f>'6- Valoración Controles'!T30</f>
        <v>Baja - 2</v>
      </c>
      <c r="K30" s="493" t="str">
        <f>'6- Valoración Controles'!U30</f>
        <v>Menor - 2</v>
      </c>
      <c r="L30" s="495" t="e">
        <f>AVERAGE(#REF!)</f>
        <v>#REF!</v>
      </c>
      <c r="M30" s="389" t="str">
        <f>'6- Valoración Controles'!V30</f>
        <v>Moderado - 4</v>
      </c>
      <c r="N30" s="390" t="s">
        <v>394</v>
      </c>
      <c r="O30" s="190"/>
      <c r="P30" s="190"/>
      <c r="Q30" s="191"/>
    </row>
    <row r="31" spans="1:17">
      <c r="A31" s="441"/>
      <c r="B31" s="390"/>
      <c r="C31" s="390"/>
      <c r="D31" s="390"/>
      <c r="E31" s="189" t="e">
        <f>'5- Identificación de Riesgos'!#REF!</f>
        <v>#REF!</v>
      </c>
      <c r="F31" s="387"/>
      <c r="G31" s="499"/>
      <c r="H31" s="390"/>
      <c r="I31" s="504"/>
      <c r="J31" s="494"/>
      <c r="K31" s="494"/>
      <c r="L31" s="496"/>
      <c r="M31" s="390"/>
      <c r="N31" s="390"/>
      <c r="O31" s="190"/>
      <c r="P31" s="190"/>
      <c r="Q31" s="191"/>
    </row>
    <row r="32" spans="1:17">
      <c r="A32" s="441"/>
      <c r="B32" s="390"/>
      <c r="C32" s="390"/>
      <c r="D32" s="390"/>
      <c r="E32" s="189" t="e">
        <f>'5- Identificación de Riesgos'!#REF!</f>
        <v>#REF!</v>
      </c>
      <c r="F32" s="387"/>
      <c r="G32" s="499"/>
      <c r="H32" s="390"/>
      <c r="I32" s="504"/>
      <c r="J32" s="494"/>
      <c r="K32" s="494"/>
      <c r="L32" s="496"/>
      <c r="M32" s="390"/>
      <c r="N32" s="390"/>
      <c r="O32" s="190"/>
      <c r="P32" s="190"/>
      <c r="Q32" s="191"/>
    </row>
    <row r="33" spans="1:17">
      <c r="A33" s="441"/>
      <c r="B33" s="390"/>
      <c r="C33" s="390"/>
      <c r="D33" s="390"/>
      <c r="E33" s="189" t="e">
        <f>'5- Identificación de Riesgos'!#REF!</f>
        <v>#REF!</v>
      </c>
      <c r="F33" s="387"/>
      <c r="G33" s="499"/>
      <c r="H33" s="390"/>
      <c r="I33" s="504"/>
      <c r="J33" s="494"/>
      <c r="K33" s="494"/>
      <c r="L33" s="496"/>
      <c r="M33" s="390"/>
      <c r="N33" s="390"/>
      <c r="O33" s="190"/>
      <c r="P33" s="190"/>
      <c r="Q33" s="191"/>
    </row>
    <row r="34" spans="1:17">
      <c r="A34" s="441"/>
      <c r="B34" s="390"/>
      <c r="C34" s="390"/>
      <c r="D34" s="390"/>
      <c r="E34" s="189" t="e">
        <f>'5- Identificación de Riesgos'!#REF!</f>
        <v>#REF!</v>
      </c>
      <c r="F34" s="387"/>
      <c r="G34" s="499"/>
      <c r="H34" s="390"/>
      <c r="I34" s="504"/>
      <c r="J34" s="494"/>
      <c r="K34" s="494"/>
      <c r="L34" s="496"/>
      <c r="M34" s="390"/>
      <c r="N34" s="390"/>
      <c r="O34" s="190"/>
      <c r="P34" s="190"/>
      <c r="Q34" s="191"/>
    </row>
    <row r="35" spans="1:17">
      <c r="A35" s="441"/>
      <c r="B35" s="390"/>
      <c r="C35" s="390"/>
      <c r="D35" s="390"/>
      <c r="E35" s="189" t="e">
        <f>'5- Identificación de Riesgos'!#REF!</f>
        <v>#REF!</v>
      </c>
      <c r="F35" s="387"/>
      <c r="G35" s="499"/>
      <c r="H35" s="390"/>
      <c r="I35" s="504"/>
      <c r="J35" s="494"/>
      <c r="K35" s="494"/>
      <c r="L35" s="496"/>
      <c r="M35" s="390"/>
      <c r="N35" s="390"/>
      <c r="O35" s="190"/>
      <c r="P35" s="190"/>
      <c r="Q35" s="191"/>
    </row>
    <row r="36" spans="1:17">
      <c r="A36" s="441"/>
      <c r="B36" s="390"/>
      <c r="C36" s="390"/>
      <c r="D36" s="390"/>
      <c r="E36" s="189" t="e">
        <f>'5- Identificación de Riesgos'!#REF!</f>
        <v>#REF!</v>
      </c>
      <c r="F36" s="387"/>
      <c r="G36" s="499"/>
      <c r="H36" s="390"/>
      <c r="I36" s="504"/>
      <c r="J36" s="494"/>
      <c r="K36" s="494"/>
      <c r="L36" s="496"/>
      <c r="M36" s="390"/>
      <c r="N36" s="390"/>
      <c r="O36" s="190"/>
      <c r="P36" s="190"/>
      <c r="Q36" s="191"/>
    </row>
    <row r="37" spans="1:17">
      <c r="A37" s="441"/>
      <c r="B37" s="390"/>
      <c r="C37" s="390"/>
      <c r="D37" s="390"/>
      <c r="E37" s="189" t="e">
        <f>'5- Identificación de Riesgos'!#REF!</f>
        <v>#REF!</v>
      </c>
      <c r="F37" s="387"/>
      <c r="G37" s="499"/>
      <c r="H37" s="390"/>
      <c r="I37" s="504"/>
      <c r="J37" s="494"/>
      <c r="K37" s="494"/>
      <c r="L37" s="496"/>
      <c r="M37" s="390"/>
      <c r="N37" s="390"/>
      <c r="O37" s="190"/>
      <c r="P37" s="190"/>
      <c r="Q37" s="191"/>
    </row>
    <row r="38" spans="1:17">
      <c r="A38" s="441"/>
      <c r="B38" s="390"/>
      <c r="C38" s="390"/>
      <c r="D38" s="390"/>
      <c r="E38" s="189" t="e">
        <f>'5- Identificación de Riesgos'!#REF!</f>
        <v>#REF!</v>
      </c>
      <c r="F38" s="387"/>
      <c r="G38" s="499"/>
      <c r="H38" s="390"/>
      <c r="I38" s="504"/>
      <c r="J38" s="494"/>
      <c r="K38" s="494"/>
      <c r="L38" s="496"/>
      <c r="M38" s="390"/>
      <c r="N38" s="390"/>
      <c r="O38" s="190"/>
      <c r="P38" s="190"/>
      <c r="Q38" s="191"/>
    </row>
    <row r="39" spans="1:17" ht="15.75" thickBot="1">
      <c r="A39" s="441"/>
      <c r="B39" s="390"/>
      <c r="C39" s="390"/>
      <c r="D39" s="390"/>
      <c r="E39" s="189" t="e">
        <f>'5- Identificación de Riesgos'!#REF!</f>
        <v>#REF!</v>
      </c>
      <c r="F39" s="387"/>
      <c r="G39" s="499"/>
      <c r="H39" s="390"/>
      <c r="I39" s="505"/>
      <c r="J39" s="494"/>
      <c r="K39" s="494"/>
      <c r="L39" s="496"/>
      <c r="M39" s="390"/>
      <c r="N39" s="390"/>
      <c r="O39" s="190"/>
      <c r="P39" s="190"/>
      <c r="Q39" s="191"/>
    </row>
    <row r="40" spans="1:17" ht="45" customHeight="1">
      <c r="A40" s="440">
        <f>'5- Identificación de Riesgos'!A40</f>
        <v>4</v>
      </c>
      <c r="B40" s="389" t="str">
        <f>'5- Identificación de Riesgos'!B40</f>
        <v xml:space="preserve">Incumplimiento de los  términos y requisitos de ley en la atención de los requerimientos de la ciudadanía </v>
      </c>
      <c r="C40" s="389" t="str">
        <f>'5- Identificación de Riesgos'!C40</f>
        <v xml:space="preserve">Responder fuera de tiempo o sin solucionar los requerimientos de la ciudadanía </v>
      </c>
      <c r="D40" s="390" t="s">
        <v>289</v>
      </c>
      <c r="E40" s="189" t="str">
        <f>'5- Identificación de Riesgos'!D30</f>
        <v>1. Falta de oportunidad u omisión por parte de los nominadores de reportar las vacantes dentro de los términos establecidos en la Ley</v>
      </c>
      <c r="F40" s="386" t="str">
        <f>'5- Identificación de Riesgos'!H40</f>
        <v>Baja - 2</v>
      </c>
      <c r="G40" s="389" t="str">
        <f>'5- Identificación de Riesgos'!M40</f>
        <v>Menor - 2</v>
      </c>
      <c r="H40" s="389" t="str">
        <f>'5- Identificación de Riesgos'!N40</f>
        <v>Moderado - 4</v>
      </c>
      <c r="I40" s="503"/>
      <c r="J40" s="493" t="str">
        <f>'6- Valoración Controles'!T40</f>
        <v>Muy Baja - 1</v>
      </c>
      <c r="K40" s="493" t="str">
        <f>'6- Valoración Controles'!U40</f>
        <v>Menor - 2</v>
      </c>
      <c r="L40" s="495" t="e">
        <f>AVERAGE(#REF!)</f>
        <v>#REF!</v>
      </c>
      <c r="M40" s="389" t="str">
        <f>'6- Valoración Controles'!V40</f>
        <v>Bajo - 2</v>
      </c>
      <c r="N40" s="517" t="s">
        <v>394</v>
      </c>
      <c r="O40" s="190"/>
      <c r="P40" s="190"/>
      <c r="Q40" s="191"/>
    </row>
    <row r="41" spans="1:17" ht="195">
      <c r="A41" s="441"/>
      <c r="B41" s="390"/>
      <c r="C41" s="390"/>
      <c r="D41" s="390"/>
      <c r="E41" s="189" t="str">
        <f>'5- Identificación de Riesgos'!D31</f>
        <v>2. No agotamiento de las listas de elegibles formuladas para proveer las vacantes de los empleados</v>
      </c>
      <c r="F41" s="387"/>
      <c r="G41" s="499"/>
      <c r="H41" s="390"/>
      <c r="I41" s="504"/>
      <c r="J41" s="494"/>
      <c r="K41" s="494"/>
      <c r="L41" s="496"/>
      <c r="M41" s="390"/>
      <c r="N41" s="400"/>
      <c r="O41" s="190"/>
      <c r="P41" s="190"/>
      <c r="Q41" s="191"/>
    </row>
    <row r="42" spans="1:17" ht="180">
      <c r="A42" s="441"/>
      <c r="B42" s="390"/>
      <c r="C42" s="390"/>
      <c r="D42" s="390"/>
      <c r="E42" s="189" t="str">
        <f>'5- Identificación de Riesgos'!D32</f>
        <v>3. Declinación de nombramientos de los integrantes de las listas de candidatos o de elegibles</v>
      </c>
      <c r="F42" s="387"/>
      <c r="G42" s="499"/>
      <c r="H42" s="390"/>
      <c r="I42" s="504"/>
      <c r="J42" s="494"/>
      <c r="K42" s="494"/>
      <c r="L42" s="496"/>
      <c r="M42" s="390"/>
      <c r="N42" s="400"/>
      <c r="O42" s="190"/>
      <c r="P42" s="190"/>
      <c r="Q42" s="191"/>
    </row>
    <row r="43" spans="1:17">
      <c r="A43" s="441"/>
      <c r="B43" s="390"/>
      <c r="C43" s="390"/>
      <c r="D43" s="390"/>
      <c r="E43" s="189">
        <f>'5- Identificación de Riesgos'!D33</f>
        <v>0</v>
      </c>
      <c r="F43" s="387"/>
      <c r="G43" s="499"/>
      <c r="H43" s="390"/>
      <c r="I43" s="504"/>
      <c r="J43" s="494"/>
      <c r="K43" s="494"/>
      <c r="L43" s="496"/>
      <c r="M43" s="390"/>
      <c r="N43" s="400"/>
      <c r="O43" s="190"/>
      <c r="P43" s="190"/>
      <c r="Q43" s="191"/>
    </row>
    <row r="44" spans="1:17">
      <c r="A44" s="441"/>
      <c r="B44" s="390"/>
      <c r="C44" s="390"/>
      <c r="D44" s="390"/>
      <c r="E44" s="189">
        <f>'5- Identificación de Riesgos'!D34</f>
        <v>0</v>
      </c>
      <c r="F44" s="387"/>
      <c r="G44" s="499"/>
      <c r="H44" s="390"/>
      <c r="I44" s="504"/>
      <c r="J44" s="494"/>
      <c r="K44" s="494"/>
      <c r="L44" s="496"/>
      <c r="M44" s="390"/>
      <c r="N44" s="400"/>
      <c r="O44" s="190"/>
      <c r="P44" s="190"/>
      <c r="Q44" s="191"/>
    </row>
    <row r="45" spans="1:17">
      <c r="A45" s="441"/>
      <c r="B45" s="390"/>
      <c r="C45" s="390"/>
      <c r="D45" s="390"/>
      <c r="E45" s="189">
        <f>'5- Identificación de Riesgos'!D35</f>
        <v>0</v>
      </c>
      <c r="F45" s="387"/>
      <c r="G45" s="499"/>
      <c r="H45" s="390"/>
      <c r="I45" s="504"/>
      <c r="J45" s="494"/>
      <c r="K45" s="494"/>
      <c r="L45" s="496"/>
      <c r="M45" s="390"/>
      <c r="N45" s="400"/>
      <c r="O45" s="190"/>
      <c r="P45" s="190"/>
      <c r="Q45" s="191"/>
    </row>
    <row r="46" spans="1:17">
      <c r="A46" s="441"/>
      <c r="B46" s="390"/>
      <c r="C46" s="390"/>
      <c r="D46" s="390"/>
      <c r="E46" s="189">
        <f>'5- Identificación de Riesgos'!D36</f>
        <v>0</v>
      </c>
      <c r="F46" s="387"/>
      <c r="G46" s="499"/>
      <c r="H46" s="390"/>
      <c r="I46" s="504"/>
      <c r="J46" s="494"/>
      <c r="K46" s="494"/>
      <c r="L46" s="496"/>
      <c r="M46" s="390"/>
      <c r="N46" s="400"/>
      <c r="O46" s="190"/>
      <c r="P46" s="190"/>
      <c r="Q46" s="191"/>
    </row>
    <row r="47" spans="1:17">
      <c r="A47" s="441"/>
      <c r="B47" s="390"/>
      <c r="C47" s="390"/>
      <c r="D47" s="390"/>
      <c r="E47" s="189">
        <f>'5- Identificación de Riesgos'!D37</f>
        <v>0</v>
      </c>
      <c r="F47" s="387"/>
      <c r="G47" s="499"/>
      <c r="H47" s="390"/>
      <c r="I47" s="504"/>
      <c r="J47" s="494"/>
      <c r="K47" s="494"/>
      <c r="L47" s="496"/>
      <c r="M47" s="390"/>
      <c r="N47" s="400"/>
      <c r="O47" s="190"/>
      <c r="P47" s="190"/>
      <c r="Q47" s="191"/>
    </row>
    <row r="48" spans="1:17">
      <c r="A48" s="441"/>
      <c r="B48" s="390"/>
      <c r="C48" s="390"/>
      <c r="D48" s="390"/>
      <c r="E48" s="189">
        <f>'5- Identificación de Riesgos'!D38</f>
        <v>0</v>
      </c>
      <c r="F48" s="387"/>
      <c r="G48" s="499"/>
      <c r="H48" s="390"/>
      <c r="I48" s="504"/>
      <c r="J48" s="494"/>
      <c r="K48" s="494"/>
      <c r="L48" s="496"/>
      <c r="M48" s="390"/>
      <c r="N48" s="400"/>
      <c r="O48" s="190"/>
      <c r="P48" s="190"/>
      <c r="Q48" s="191"/>
    </row>
    <row r="49" spans="1:17" ht="15.75" thickBot="1">
      <c r="A49" s="441"/>
      <c r="B49" s="390"/>
      <c r="C49" s="390"/>
      <c r="D49" s="390"/>
      <c r="E49" s="189">
        <f>'5- Identificación de Riesgos'!D39</f>
        <v>0</v>
      </c>
      <c r="F49" s="387"/>
      <c r="G49" s="499"/>
      <c r="H49" s="390"/>
      <c r="I49" s="505"/>
      <c r="J49" s="494"/>
      <c r="K49" s="494"/>
      <c r="L49" s="496"/>
      <c r="M49" s="390"/>
      <c r="N49" s="401"/>
      <c r="O49" s="190"/>
      <c r="P49" s="190"/>
      <c r="Q49" s="191"/>
    </row>
    <row r="50" spans="1:17" ht="15" customHeight="1">
      <c r="A50" s="440">
        <f>'5- Identificación de Riesgos'!A50</f>
        <v>5</v>
      </c>
      <c r="B50" s="389" t="str">
        <f>'5- Identificación de Riesgos'!B50</f>
        <v>Entrega inoportuna de la calificación de factor calidad</v>
      </c>
      <c r="C50" s="389" t="str">
        <f>'5- Identificación de Riesgos'!C50</f>
        <v>La posibilidad del incumplimiento de las metas establecidas debido a la entrega inoportuna de la calificación del factor de calidad</v>
      </c>
      <c r="D50" s="390" t="s">
        <v>289</v>
      </c>
      <c r="E50" s="189" t="str">
        <f>'5- Identificación de Riesgos'!D40</f>
        <v>1. Insuficiente planta de personal</v>
      </c>
      <c r="F50" s="386" t="str">
        <f>'5- Identificación de Riesgos'!H50</f>
        <v>Muy Baja - 1</v>
      </c>
      <c r="G50" s="389" t="str">
        <f>'5- Identificación de Riesgos'!M50</f>
        <v>Moderado - 3</v>
      </c>
      <c r="H50" s="389" t="str">
        <f>'5- Identificación de Riesgos'!N50</f>
        <v>Moderado - 3</v>
      </c>
      <c r="I50" s="503"/>
      <c r="J50" s="493" t="str">
        <f>'6- Valoración Controles'!T50</f>
        <v>Muy Baja - 1</v>
      </c>
      <c r="K50" s="493" t="str">
        <f>'6- Valoración Controles'!U50</f>
        <v>Menor - 2</v>
      </c>
      <c r="L50" s="495" t="e">
        <f>AVERAGE(#REF!)</f>
        <v>#REF!</v>
      </c>
      <c r="M50" s="389" t="str">
        <f>'6- Valoración Controles'!V50</f>
        <v>Bajo - 2</v>
      </c>
      <c r="N50" s="390" t="s">
        <v>394</v>
      </c>
      <c r="O50" s="190"/>
      <c r="P50" s="190"/>
      <c r="Q50" s="191"/>
    </row>
    <row r="51" spans="1:17" ht="75">
      <c r="A51" s="441"/>
      <c r="B51" s="390"/>
      <c r="C51" s="390"/>
      <c r="D51" s="390"/>
      <c r="E51" s="189" t="str">
        <f>'5- Identificación de Riesgos'!D41</f>
        <v>2. Problemas de conectividad</v>
      </c>
      <c r="F51" s="387"/>
      <c r="G51" s="499"/>
      <c r="H51" s="390"/>
      <c r="I51" s="504"/>
      <c r="J51" s="494"/>
      <c r="K51" s="494"/>
      <c r="L51" s="496"/>
      <c r="M51" s="390"/>
      <c r="N51" s="390"/>
      <c r="O51" s="190"/>
      <c r="P51" s="190"/>
      <c r="Q51" s="191"/>
    </row>
    <row r="52" spans="1:17" ht="75">
      <c r="A52" s="441"/>
      <c r="B52" s="390"/>
      <c r="C52" s="390"/>
      <c r="D52" s="390"/>
      <c r="E52" s="189" t="str">
        <f>'5- Identificación de Riesgos'!D42</f>
        <v>3. Alto volumen de requerimientos</v>
      </c>
      <c r="F52" s="387"/>
      <c r="G52" s="499"/>
      <c r="H52" s="390"/>
      <c r="I52" s="504"/>
      <c r="J52" s="494"/>
      <c r="K52" s="494"/>
      <c r="L52" s="496"/>
      <c r="M52" s="390"/>
      <c r="N52" s="390"/>
      <c r="O52" s="190"/>
      <c r="P52" s="190"/>
      <c r="Q52" s="191"/>
    </row>
    <row r="53" spans="1:17" ht="135">
      <c r="A53" s="441"/>
      <c r="B53" s="390"/>
      <c r="C53" s="390"/>
      <c r="D53" s="390"/>
      <c r="E53" s="189" t="str">
        <f>'5- Identificación de Riesgos'!D43</f>
        <v>4. Falta de conocimiento de los procedimientos para atender requerimientos</v>
      </c>
      <c r="F53" s="387"/>
      <c r="G53" s="499"/>
      <c r="H53" s="390"/>
      <c r="I53" s="504"/>
      <c r="J53" s="494"/>
      <c r="K53" s="494"/>
      <c r="L53" s="496"/>
      <c r="M53" s="390"/>
      <c r="N53" s="390"/>
      <c r="O53" s="190"/>
      <c r="P53" s="190"/>
      <c r="Q53" s="191"/>
    </row>
    <row r="54" spans="1:17" ht="135">
      <c r="A54" s="441"/>
      <c r="B54" s="390"/>
      <c r="C54" s="390"/>
      <c r="D54" s="390"/>
      <c r="E54" s="189" t="str">
        <f>'5- Identificación de Riesgos'!D44</f>
        <v xml:space="preserve">5. Fallas en el sistema de  radicación de comunicaciones oficiales </v>
      </c>
      <c r="F54" s="387"/>
      <c r="G54" s="499"/>
      <c r="H54" s="390"/>
      <c r="I54" s="504"/>
      <c r="J54" s="494"/>
      <c r="K54" s="494"/>
      <c r="L54" s="496"/>
      <c r="M54" s="390"/>
      <c r="N54" s="390"/>
      <c r="O54" s="190"/>
      <c r="P54" s="190"/>
      <c r="Q54" s="191"/>
    </row>
    <row r="55" spans="1:17" ht="105">
      <c r="A55" s="441"/>
      <c r="B55" s="390"/>
      <c r="C55" s="390"/>
      <c r="D55" s="390"/>
      <c r="E55" s="189" t="str">
        <f>'5- Identificación de Riesgos'!D45</f>
        <v>6. Demoras en el reparto de los requerimientos</v>
      </c>
      <c r="F55" s="387"/>
      <c r="G55" s="499"/>
      <c r="H55" s="390"/>
      <c r="I55" s="504"/>
      <c r="J55" s="494"/>
      <c r="K55" s="494"/>
      <c r="L55" s="496"/>
      <c r="M55" s="390"/>
      <c r="N55" s="390"/>
      <c r="O55" s="190"/>
      <c r="P55" s="190"/>
      <c r="Q55" s="191"/>
    </row>
    <row r="56" spans="1:17">
      <c r="A56" s="441"/>
      <c r="B56" s="390"/>
      <c r="C56" s="390"/>
      <c r="D56" s="390"/>
      <c r="E56" s="189">
        <f>'5- Identificación de Riesgos'!D46</f>
        <v>0</v>
      </c>
      <c r="F56" s="387"/>
      <c r="G56" s="499"/>
      <c r="H56" s="390"/>
      <c r="I56" s="504"/>
      <c r="J56" s="494"/>
      <c r="K56" s="494"/>
      <c r="L56" s="496"/>
      <c r="M56" s="390"/>
      <c r="N56" s="390"/>
      <c r="O56" s="190"/>
      <c r="P56" s="190"/>
      <c r="Q56" s="191"/>
    </row>
    <row r="57" spans="1:17">
      <c r="A57" s="441"/>
      <c r="B57" s="390"/>
      <c r="C57" s="390"/>
      <c r="D57" s="390"/>
      <c r="E57" s="189">
        <f>'5- Identificación de Riesgos'!D47</f>
        <v>0</v>
      </c>
      <c r="F57" s="387"/>
      <c r="G57" s="499"/>
      <c r="H57" s="390"/>
      <c r="I57" s="504"/>
      <c r="J57" s="494"/>
      <c r="K57" s="494"/>
      <c r="L57" s="496"/>
      <c r="M57" s="390"/>
      <c r="N57" s="390"/>
      <c r="O57" s="190"/>
      <c r="P57" s="190"/>
      <c r="Q57" s="191"/>
    </row>
    <row r="58" spans="1:17">
      <c r="A58" s="441"/>
      <c r="B58" s="390"/>
      <c r="C58" s="390"/>
      <c r="D58" s="390"/>
      <c r="E58" s="189">
        <f>'5- Identificación de Riesgos'!D48</f>
        <v>0</v>
      </c>
      <c r="F58" s="387"/>
      <c r="G58" s="499"/>
      <c r="H58" s="390"/>
      <c r="I58" s="504"/>
      <c r="J58" s="494"/>
      <c r="K58" s="494"/>
      <c r="L58" s="496"/>
      <c r="M58" s="390"/>
      <c r="N58" s="390"/>
      <c r="O58" s="190"/>
      <c r="P58" s="190"/>
      <c r="Q58" s="191"/>
    </row>
    <row r="59" spans="1:17" ht="15.75" thickBot="1">
      <c r="A59" s="441"/>
      <c r="B59" s="390"/>
      <c r="C59" s="390"/>
      <c r="D59" s="390"/>
      <c r="E59" s="189">
        <f>'5- Identificación de Riesgos'!D49</f>
        <v>0</v>
      </c>
      <c r="F59" s="387"/>
      <c r="G59" s="499"/>
      <c r="H59" s="390"/>
      <c r="I59" s="505"/>
      <c r="J59" s="494"/>
      <c r="K59" s="494"/>
      <c r="L59" s="496"/>
      <c r="M59" s="390"/>
      <c r="N59" s="390"/>
      <c r="O59" s="190"/>
      <c r="P59" s="190"/>
      <c r="Q59" s="191"/>
    </row>
    <row r="60" spans="1:17" ht="135">
      <c r="A60" s="440">
        <f>'5- Identificación de Riesgos'!A60</f>
        <v>6</v>
      </c>
      <c r="B60" s="389" t="str">
        <f>'5- Identificación de Riesgos'!B60</f>
        <v>Recibir dádivas o beneficios a nombre propio o de terceros para seleccionar o, rechazar aspirantes sin el lleno de los requisitos o asignar puntajes erróneos</v>
      </c>
      <c r="C60" s="389" t="str">
        <f>'5- Identificación de Riesgos'!C60</f>
        <v>Se efectuán y comunican resultados de los procesos en los cuales se seleccionana aspirantes que no cumplen con los requisitos, o se rechazan aspirantes que cumplen o se entregan puntajes con información que no coinciden con los resultados obtenidos</v>
      </c>
      <c r="D60" s="390" t="s">
        <v>289</v>
      </c>
      <c r="E60" s="189" t="str">
        <f>'5- Identificación de Riesgos'!D70</f>
        <v>1. Falta de ética de los servidores públicos (Debilidades en principios y valores)</v>
      </c>
      <c r="F60" s="386" t="str">
        <f>'5- Identificación de Riesgos'!H60</f>
        <v>Muy Baja - 1</v>
      </c>
      <c r="G60" s="389" t="str">
        <f>'5- Identificación de Riesgos'!M60</f>
        <v>Menor - 2</v>
      </c>
      <c r="H60" s="389" t="str">
        <f>'5- Identificación de Riesgos'!N60</f>
        <v>Bajo - 2</v>
      </c>
      <c r="I60" s="503"/>
      <c r="J60" s="493" t="str">
        <f>'6- Valoración Controles'!T60</f>
        <v>Muy Baja - 1</v>
      </c>
      <c r="K60" s="493" t="str">
        <f>'6- Valoración Controles'!U60</f>
        <v>Moderado - 3</v>
      </c>
      <c r="L60" s="495" t="e">
        <f>AVERAGE(#REF!)</f>
        <v>#REF!</v>
      </c>
      <c r="M60" s="389" t="str">
        <f>'6- Valoración Controles'!V60</f>
        <v>Moderado - 3</v>
      </c>
      <c r="N60" s="390" t="s">
        <v>395</v>
      </c>
      <c r="O60" s="261"/>
      <c r="P60" s="262"/>
      <c r="Q60" s="263"/>
    </row>
    <row r="61" spans="1:17" ht="135">
      <c r="A61" s="441"/>
      <c r="B61" s="390"/>
      <c r="C61" s="390"/>
      <c r="D61" s="390"/>
      <c r="E61" s="189" t="str">
        <f>'5- Identificación de Riesgos'!D71</f>
        <v>2. Falta de ética de terceros interesados  (Debilidades principios y valores)</v>
      </c>
      <c r="F61" s="387"/>
      <c r="G61" s="499"/>
      <c r="H61" s="390"/>
      <c r="I61" s="504"/>
      <c r="J61" s="494"/>
      <c r="K61" s="494"/>
      <c r="L61" s="496"/>
      <c r="M61" s="390"/>
      <c r="N61" s="390"/>
      <c r="O61" s="264"/>
      <c r="P61" s="265"/>
      <c r="Q61" s="266"/>
    </row>
    <row r="62" spans="1:17" ht="180">
      <c r="A62" s="441"/>
      <c r="B62" s="390"/>
      <c r="C62" s="390"/>
      <c r="D62" s="390"/>
      <c r="E62" s="189" t="str">
        <f>'5- Identificación de Riesgos'!D72</f>
        <v>3. Debilidades en los procedimientos de control del funcionario del proceso de selección</v>
      </c>
      <c r="F62" s="387"/>
      <c r="G62" s="499"/>
      <c r="H62" s="390"/>
      <c r="I62" s="504"/>
      <c r="J62" s="494"/>
      <c r="K62" s="494"/>
      <c r="L62" s="496"/>
      <c r="M62" s="390"/>
      <c r="N62" s="390"/>
      <c r="O62" s="190"/>
      <c r="P62" s="190"/>
      <c r="Q62" s="191"/>
    </row>
    <row r="63" spans="1:17">
      <c r="A63" s="441"/>
      <c r="B63" s="390"/>
      <c r="C63" s="390"/>
      <c r="D63" s="390"/>
      <c r="E63" s="189">
        <f>'5- Identificación de Riesgos'!D73</f>
        <v>0</v>
      </c>
      <c r="F63" s="387"/>
      <c r="G63" s="499"/>
      <c r="H63" s="390"/>
      <c r="I63" s="504"/>
      <c r="J63" s="494"/>
      <c r="K63" s="494"/>
      <c r="L63" s="496"/>
      <c r="M63" s="390"/>
      <c r="N63" s="390"/>
      <c r="O63" s="190"/>
      <c r="P63" s="190"/>
      <c r="Q63" s="191"/>
    </row>
    <row r="64" spans="1:17">
      <c r="A64" s="441"/>
      <c r="B64" s="390"/>
      <c r="C64" s="390"/>
      <c r="D64" s="390"/>
      <c r="E64" s="189">
        <f>'5- Identificación de Riesgos'!D74</f>
        <v>0</v>
      </c>
      <c r="F64" s="387"/>
      <c r="G64" s="499"/>
      <c r="H64" s="390"/>
      <c r="I64" s="504"/>
      <c r="J64" s="494"/>
      <c r="K64" s="494"/>
      <c r="L64" s="496"/>
      <c r="M64" s="390"/>
      <c r="N64" s="390"/>
      <c r="O64" s="190"/>
      <c r="P64" s="190"/>
      <c r="Q64" s="191"/>
    </row>
    <row r="65" spans="1:269">
      <c r="A65" s="441"/>
      <c r="B65" s="390"/>
      <c r="C65" s="390"/>
      <c r="D65" s="390"/>
      <c r="E65" s="189">
        <f>'5- Identificación de Riesgos'!D75</f>
        <v>0</v>
      </c>
      <c r="F65" s="387"/>
      <c r="G65" s="499"/>
      <c r="H65" s="390"/>
      <c r="I65" s="504"/>
      <c r="J65" s="494"/>
      <c r="K65" s="494"/>
      <c r="L65" s="496"/>
      <c r="M65" s="390"/>
      <c r="N65" s="390"/>
      <c r="O65" s="190"/>
      <c r="P65" s="190"/>
      <c r="Q65" s="191"/>
    </row>
    <row r="66" spans="1:269">
      <c r="A66" s="441"/>
      <c r="B66" s="390"/>
      <c r="C66" s="390"/>
      <c r="D66" s="390"/>
      <c r="E66" s="189">
        <f>'5- Identificación de Riesgos'!D76</f>
        <v>0</v>
      </c>
      <c r="F66" s="387"/>
      <c r="G66" s="499"/>
      <c r="H66" s="390"/>
      <c r="I66" s="504"/>
      <c r="J66" s="494"/>
      <c r="K66" s="494"/>
      <c r="L66" s="496"/>
      <c r="M66" s="390"/>
      <c r="N66" s="390"/>
      <c r="O66" s="190"/>
      <c r="P66" s="190"/>
      <c r="Q66" s="191"/>
    </row>
    <row r="67" spans="1:269">
      <c r="A67" s="441"/>
      <c r="B67" s="390"/>
      <c r="C67" s="390"/>
      <c r="D67" s="390"/>
      <c r="E67" s="189">
        <f>'5- Identificación de Riesgos'!D77</f>
        <v>0</v>
      </c>
      <c r="F67" s="387"/>
      <c r="G67" s="499"/>
      <c r="H67" s="390"/>
      <c r="I67" s="504"/>
      <c r="J67" s="494"/>
      <c r="K67" s="494"/>
      <c r="L67" s="496"/>
      <c r="M67" s="390"/>
      <c r="N67" s="390"/>
      <c r="O67" s="190"/>
      <c r="P67" s="190"/>
      <c r="Q67" s="191"/>
    </row>
    <row r="68" spans="1:269">
      <c r="A68" s="441"/>
      <c r="B68" s="390"/>
      <c r="C68" s="390"/>
      <c r="D68" s="390"/>
      <c r="E68" s="189">
        <f>'5- Identificación de Riesgos'!D78</f>
        <v>0</v>
      </c>
      <c r="F68" s="387"/>
      <c r="G68" s="499"/>
      <c r="H68" s="390"/>
      <c r="I68" s="504"/>
      <c r="J68" s="494"/>
      <c r="K68" s="494"/>
      <c r="L68" s="496"/>
      <c r="M68" s="390"/>
      <c r="N68" s="390"/>
      <c r="O68" s="190"/>
      <c r="P68" s="190"/>
      <c r="Q68" s="191"/>
    </row>
    <row r="69" spans="1:269">
      <c r="A69" s="441"/>
      <c r="B69" s="390"/>
      <c r="C69" s="390"/>
      <c r="D69" s="390"/>
      <c r="E69" s="189">
        <f>'5- Identificación de Riesgos'!D79</f>
        <v>0</v>
      </c>
      <c r="F69" s="387"/>
      <c r="G69" s="499"/>
      <c r="H69" s="390"/>
      <c r="I69" s="505"/>
      <c r="J69" s="494"/>
      <c r="K69" s="494"/>
      <c r="L69" s="496"/>
      <c r="M69" s="390"/>
      <c r="N69" s="390"/>
      <c r="O69" s="190"/>
      <c r="P69" s="190"/>
      <c r="Q69" s="191"/>
    </row>
    <row r="70" spans="1:269" s="203" customFormat="1" ht="135">
      <c r="A70" s="440">
        <f>'5- Identificación de Riesgos'!A70</f>
        <v>7</v>
      </c>
      <c r="B70" s="389" t="str">
        <f>'5- Identificación de Riesgos'!B70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389" t="str">
        <f>'5- Identificación de Riesgos'!C70</f>
        <v>Cuando se influye indebidamente a los empleados en favor propio o de terceros para direccionar y/o obstaculizar el desarrollo de las diferentes etapas de los procesos de selección, sin tener en cuenta el cumplimiento de las normas legales y reglamentarias vigentes</v>
      </c>
      <c r="D70" s="497" t="s">
        <v>289</v>
      </c>
      <c r="E70" s="199" t="str">
        <f>'5- Identificación de Riesgos'!D80</f>
        <v>1. Falta de ética de los servidores públicos (Debilidades en principios y valores)</v>
      </c>
      <c r="F70" s="386" t="str">
        <f>'5- Identificación de Riesgos'!H70</f>
        <v>Muy Baja - 1</v>
      </c>
      <c r="G70" s="389" t="str">
        <f>'5- Identificación de Riesgos'!M70</f>
        <v>Moderado - 3</v>
      </c>
      <c r="H70" s="389" t="str">
        <f>'5- Identificación de Riesgos'!N70</f>
        <v>Moderado - 3</v>
      </c>
      <c r="I70" s="500"/>
      <c r="J70" s="493" t="str">
        <f>'6- Valoración Controles'!T70</f>
        <v>Muy Baja - 1</v>
      </c>
      <c r="K70" s="493" t="str">
        <f>'6- Valoración Controles'!U70</f>
        <v>Moderado - 3</v>
      </c>
      <c r="L70" s="495" t="e">
        <f>AVERAGE(#REF!)</f>
        <v>#REF!</v>
      </c>
      <c r="M70" s="389" t="str">
        <f>'6- Valoración Controles'!V70</f>
        <v>Moderado - 3</v>
      </c>
      <c r="N70" s="390" t="s">
        <v>395</v>
      </c>
      <c r="O70" s="261"/>
      <c r="P70" s="262"/>
      <c r="Q70" s="263"/>
      <c r="R70" s="202"/>
      <c r="S70" s="202"/>
      <c r="T70" s="202"/>
      <c r="U70" s="202"/>
      <c r="V70" s="202"/>
      <c r="W70" s="202"/>
      <c r="X70" s="202"/>
      <c r="Y70" s="202"/>
      <c r="Z70" s="202"/>
      <c r="AA70" s="202"/>
      <c r="AB70" s="202"/>
      <c r="AC70" s="202"/>
      <c r="AD70" s="202"/>
      <c r="AE70" s="202"/>
      <c r="AF70" s="202"/>
      <c r="AG70" s="202"/>
      <c r="AH70" s="202"/>
      <c r="AI70" s="202"/>
      <c r="AJ70" s="202"/>
      <c r="AK70" s="202"/>
      <c r="AL70" s="202"/>
      <c r="AM70" s="202"/>
      <c r="AN70" s="202"/>
      <c r="AO70" s="202"/>
      <c r="AP70" s="202"/>
      <c r="AQ70" s="202"/>
      <c r="AR70" s="202"/>
      <c r="AS70" s="202"/>
      <c r="AT70" s="202"/>
      <c r="AU70" s="202"/>
      <c r="AV70" s="202"/>
      <c r="AW70" s="202"/>
      <c r="AX70" s="202"/>
      <c r="AY70" s="202"/>
      <c r="AZ70" s="202"/>
      <c r="BA70" s="202"/>
      <c r="BB70" s="202"/>
      <c r="BC70" s="202"/>
      <c r="BD70" s="202"/>
      <c r="BE70" s="202"/>
      <c r="BF70" s="202"/>
      <c r="BG70" s="202"/>
      <c r="BH70" s="202"/>
      <c r="BI70" s="202"/>
      <c r="BJ70" s="202"/>
      <c r="BK70" s="202"/>
      <c r="BL70" s="202"/>
      <c r="BM70" s="202"/>
      <c r="BN70" s="202"/>
      <c r="BO70" s="202"/>
      <c r="BP70" s="202"/>
      <c r="BQ70" s="202"/>
      <c r="BR70" s="202"/>
      <c r="BS70" s="202"/>
      <c r="BT70" s="202"/>
      <c r="BU70" s="202"/>
      <c r="BV70" s="202"/>
      <c r="BW70" s="202"/>
      <c r="BX70" s="202"/>
      <c r="BY70" s="202"/>
      <c r="BZ70" s="202"/>
      <c r="CA70" s="202"/>
      <c r="CB70" s="202"/>
      <c r="CC70" s="202"/>
      <c r="CD70" s="202"/>
      <c r="CE70" s="202"/>
      <c r="CF70" s="202"/>
      <c r="CG70" s="202"/>
      <c r="CH70" s="202"/>
      <c r="CI70" s="202"/>
      <c r="CJ70" s="202"/>
      <c r="CK70" s="202"/>
      <c r="CL70" s="202"/>
      <c r="CM70" s="202"/>
      <c r="CN70" s="202"/>
      <c r="CO70" s="202"/>
      <c r="CP70" s="202"/>
      <c r="CQ70" s="202"/>
      <c r="CR70" s="202"/>
      <c r="CS70" s="202"/>
      <c r="CT70" s="202"/>
      <c r="CU70" s="202"/>
      <c r="CV70" s="202"/>
      <c r="CW70" s="202"/>
      <c r="CX70" s="202"/>
      <c r="CY70" s="202"/>
      <c r="CZ70" s="202"/>
      <c r="DA70" s="202"/>
      <c r="DB70" s="202"/>
      <c r="DC70" s="202"/>
      <c r="DD70" s="202"/>
      <c r="DE70" s="202"/>
      <c r="DF70" s="202"/>
      <c r="DG70" s="202"/>
      <c r="DH70" s="202"/>
      <c r="DI70" s="202"/>
      <c r="DJ70" s="202"/>
      <c r="DK70" s="202"/>
      <c r="DL70" s="202"/>
      <c r="DM70" s="202"/>
      <c r="DN70" s="202"/>
      <c r="DO70" s="202"/>
      <c r="DP70" s="202"/>
      <c r="DQ70" s="202"/>
      <c r="DR70" s="202"/>
      <c r="DS70" s="202"/>
      <c r="DT70" s="202"/>
      <c r="DU70" s="202"/>
      <c r="DV70" s="202"/>
      <c r="DW70" s="202"/>
      <c r="DX70" s="202"/>
      <c r="DY70" s="202"/>
      <c r="DZ70" s="202"/>
      <c r="EA70" s="202"/>
      <c r="EB70" s="202"/>
      <c r="EC70" s="202"/>
      <c r="ED70" s="202"/>
      <c r="EE70" s="202"/>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2"/>
      <c r="HB70" s="202"/>
      <c r="HC70" s="202"/>
      <c r="HD70" s="202"/>
      <c r="HE70" s="202"/>
      <c r="HF70" s="202"/>
      <c r="HG70" s="202"/>
      <c r="HH70" s="202"/>
      <c r="HI70" s="202"/>
      <c r="HJ70" s="202"/>
      <c r="HK70" s="202"/>
      <c r="HL70" s="202"/>
      <c r="HM70" s="202"/>
      <c r="HN70" s="202"/>
      <c r="HO70" s="202"/>
      <c r="HP70" s="202"/>
      <c r="HQ70" s="202"/>
      <c r="HR70" s="202"/>
      <c r="HS70" s="202"/>
      <c r="HT70" s="202"/>
      <c r="HU70" s="202"/>
      <c r="HV70" s="202"/>
      <c r="HW70" s="202"/>
      <c r="HX70" s="202"/>
      <c r="HY70" s="202"/>
      <c r="HZ70" s="202"/>
      <c r="IA70" s="202"/>
      <c r="IB70" s="202"/>
      <c r="IC70" s="202"/>
      <c r="ID70" s="202"/>
      <c r="IE70" s="202"/>
      <c r="IF70" s="202"/>
      <c r="IG70" s="202"/>
      <c r="IH70" s="202"/>
      <c r="II70" s="202"/>
      <c r="IJ70" s="202"/>
      <c r="IK70" s="202"/>
      <c r="IL70" s="202"/>
      <c r="IM70" s="202"/>
      <c r="IN70" s="202"/>
      <c r="IO70" s="202"/>
      <c r="IP70" s="202"/>
      <c r="IQ70" s="202"/>
      <c r="IR70" s="202"/>
      <c r="IS70" s="202"/>
      <c r="IT70" s="202"/>
      <c r="IU70" s="202"/>
      <c r="IV70" s="202"/>
      <c r="IW70" s="202"/>
      <c r="IX70" s="202"/>
      <c r="IY70" s="202"/>
      <c r="IZ70" s="202"/>
      <c r="JA70" s="202"/>
      <c r="JB70" s="202"/>
      <c r="JC70" s="202"/>
      <c r="JD70" s="202"/>
      <c r="JE70" s="202"/>
      <c r="JF70" s="202"/>
      <c r="JG70" s="202"/>
      <c r="JH70" s="202"/>
      <c r="JI70" s="202"/>
    </row>
    <row r="71" spans="1:269" s="203" customFormat="1" ht="135">
      <c r="A71" s="441"/>
      <c r="B71" s="390"/>
      <c r="C71" s="390"/>
      <c r="D71" s="497"/>
      <c r="E71" s="199" t="str">
        <f>'5- Identificación de Riesgos'!D81</f>
        <v>2. Falta de ética de terceros interesados  (Debilidades principios y valores)</v>
      </c>
      <c r="F71" s="387"/>
      <c r="G71" s="499"/>
      <c r="H71" s="390"/>
      <c r="I71" s="501"/>
      <c r="J71" s="494"/>
      <c r="K71" s="494"/>
      <c r="L71" s="496"/>
      <c r="M71" s="390"/>
      <c r="N71" s="390"/>
      <c r="O71" s="264"/>
      <c r="P71" s="265"/>
      <c r="Q71" s="266"/>
      <c r="R71" s="202"/>
      <c r="S71" s="202"/>
      <c r="T71" s="202"/>
      <c r="U71" s="202"/>
      <c r="V71" s="202"/>
      <c r="W71" s="202"/>
      <c r="X71" s="202"/>
      <c r="Y71" s="202"/>
      <c r="Z71" s="202"/>
      <c r="AA71" s="202"/>
      <c r="AB71" s="202"/>
      <c r="AC71" s="202"/>
      <c r="AD71" s="202"/>
      <c r="AE71" s="202"/>
      <c r="AF71" s="202"/>
      <c r="AG71" s="202"/>
      <c r="AH71" s="202"/>
      <c r="AI71" s="202"/>
      <c r="AJ71" s="202"/>
      <c r="AK71" s="202"/>
      <c r="AL71" s="202"/>
      <c r="AM71" s="202"/>
      <c r="AN71" s="202"/>
      <c r="AO71" s="202"/>
      <c r="AP71" s="202"/>
      <c r="AQ71" s="202"/>
      <c r="AR71" s="202"/>
      <c r="AS71" s="202"/>
      <c r="AT71" s="202"/>
      <c r="AU71" s="202"/>
      <c r="AV71" s="202"/>
      <c r="AW71" s="202"/>
      <c r="AX71" s="202"/>
      <c r="AY71" s="202"/>
      <c r="AZ71" s="202"/>
      <c r="BA71" s="202"/>
      <c r="BB71" s="202"/>
      <c r="BC71" s="202"/>
      <c r="BD71" s="202"/>
      <c r="BE71" s="202"/>
      <c r="BF71" s="202"/>
      <c r="BG71" s="202"/>
      <c r="BH71" s="202"/>
      <c r="BI71" s="202"/>
      <c r="BJ71" s="202"/>
      <c r="BK71" s="202"/>
      <c r="BL71" s="202"/>
      <c r="BM71" s="202"/>
      <c r="BN71" s="202"/>
      <c r="BO71" s="202"/>
      <c r="BP71" s="202"/>
      <c r="BQ71" s="202"/>
      <c r="BR71" s="202"/>
      <c r="BS71" s="202"/>
      <c r="BT71" s="202"/>
      <c r="BU71" s="202"/>
      <c r="BV71" s="202"/>
      <c r="BW71" s="202"/>
      <c r="BX71" s="202"/>
      <c r="BY71" s="202"/>
      <c r="BZ71" s="202"/>
      <c r="CA71" s="202"/>
      <c r="CB71" s="202"/>
      <c r="CC71" s="202"/>
      <c r="CD71" s="202"/>
      <c r="CE71" s="202"/>
      <c r="CF71" s="202"/>
      <c r="CG71" s="202"/>
      <c r="CH71" s="202"/>
      <c r="CI71" s="202"/>
      <c r="CJ71" s="202"/>
      <c r="CK71" s="202"/>
      <c r="CL71" s="202"/>
      <c r="CM71" s="202"/>
      <c r="CN71" s="202"/>
      <c r="CO71" s="202"/>
      <c r="CP71" s="202"/>
      <c r="CQ71" s="202"/>
      <c r="CR71" s="202"/>
      <c r="CS71" s="202"/>
      <c r="CT71" s="202"/>
      <c r="CU71" s="202"/>
      <c r="CV71" s="202"/>
      <c r="CW71" s="202"/>
      <c r="CX71" s="202"/>
      <c r="CY71" s="202"/>
      <c r="CZ71" s="202"/>
      <c r="DA71" s="202"/>
      <c r="DB71" s="202"/>
      <c r="DC71" s="202"/>
      <c r="DD71" s="202"/>
      <c r="DE71" s="202"/>
      <c r="DF71" s="202"/>
      <c r="DG71" s="202"/>
      <c r="DH71" s="202"/>
      <c r="DI71" s="202"/>
      <c r="DJ71" s="202"/>
      <c r="DK71" s="202"/>
      <c r="DL71" s="202"/>
      <c r="DM71" s="202"/>
      <c r="DN71" s="202"/>
      <c r="DO71" s="202"/>
      <c r="DP71" s="202"/>
      <c r="DQ71" s="202"/>
      <c r="DR71" s="202"/>
      <c r="DS71" s="202"/>
      <c r="DT71" s="202"/>
      <c r="DU71" s="202"/>
      <c r="DV71" s="202"/>
      <c r="DW71" s="202"/>
      <c r="DX71" s="202"/>
      <c r="DY71" s="202"/>
      <c r="DZ71" s="202"/>
      <c r="EA71" s="202"/>
      <c r="EB71" s="202"/>
      <c r="EC71" s="202"/>
      <c r="ED71" s="202"/>
      <c r="EE71" s="202"/>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2"/>
      <c r="HB71" s="202"/>
      <c r="HC71" s="202"/>
      <c r="HD71" s="202"/>
      <c r="HE71" s="202"/>
      <c r="HF71" s="202"/>
      <c r="HG71" s="202"/>
      <c r="HH71" s="202"/>
      <c r="HI71" s="202"/>
      <c r="HJ71" s="202"/>
      <c r="HK71" s="202"/>
      <c r="HL71" s="202"/>
      <c r="HM71" s="202"/>
      <c r="HN71" s="202"/>
      <c r="HO71" s="202"/>
      <c r="HP71" s="202"/>
      <c r="HQ71" s="202"/>
      <c r="HR71" s="202"/>
      <c r="HS71" s="202"/>
      <c r="HT71" s="202"/>
      <c r="HU71" s="202"/>
      <c r="HV71" s="202"/>
      <c r="HW71" s="202"/>
      <c r="HX71" s="202"/>
      <c r="HY71" s="202"/>
      <c r="HZ71" s="202"/>
      <c r="IA71" s="202"/>
      <c r="IB71" s="202"/>
      <c r="IC71" s="202"/>
      <c r="ID71" s="202"/>
      <c r="IE71" s="202"/>
      <c r="IF71" s="202"/>
      <c r="IG71" s="202"/>
      <c r="IH71" s="202"/>
      <c r="II71" s="202"/>
      <c r="IJ71" s="202"/>
      <c r="IK71" s="202"/>
      <c r="IL71" s="202"/>
      <c r="IM71" s="202"/>
      <c r="IN71" s="202"/>
      <c r="IO71" s="202"/>
      <c r="IP71" s="202"/>
      <c r="IQ71" s="202"/>
      <c r="IR71" s="202"/>
      <c r="IS71" s="202"/>
      <c r="IT71" s="202"/>
      <c r="IU71" s="202"/>
      <c r="IV71" s="202"/>
      <c r="IW71" s="202"/>
      <c r="IX71" s="202"/>
      <c r="IY71" s="202"/>
      <c r="IZ71" s="202"/>
      <c r="JA71" s="202"/>
      <c r="JB71" s="202"/>
      <c r="JC71" s="202"/>
      <c r="JD71" s="202"/>
      <c r="JE71" s="202"/>
      <c r="JF71" s="202"/>
      <c r="JG71" s="202"/>
      <c r="JH71" s="202"/>
      <c r="JI71" s="202"/>
    </row>
    <row r="72" spans="1:269" s="203" customFormat="1" ht="14.45" customHeight="1">
      <c r="A72" s="441"/>
      <c r="B72" s="390"/>
      <c r="C72" s="390"/>
      <c r="D72" s="497"/>
      <c r="E72" s="199" t="str">
        <f>'5- Identificación de Riesgos'!D82</f>
        <v>3. Debilidades en los controles de los procedimientos en los procesos de selección.</v>
      </c>
      <c r="F72" s="387"/>
      <c r="G72" s="499"/>
      <c r="H72" s="390"/>
      <c r="I72" s="501"/>
      <c r="J72" s="494"/>
      <c r="K72" s="494"/>
      <c r="L72" s="496"/>
      <c r="M72" s="390"/>
      <c r="N72" s="390"/>
      <c r="O72" s="200"/>
      <c r="P72" s="200"/>
      <c r="Q72" s="201"/>
      <c r="R72" s="202"/>
      <c r="S72" s="202"/>
      <c r="T72" s="202"/>
      <c r="U72" s="202"/>
      <c r="V72" s="202"/>
      <c r="W72" s="202"/>
      <c r="X72" s="202"/>
      <c r="Y72" s="202"/>
      <c r="Z72" s="202"/>
      <c r="AA72" s="202"/>
      <c r="AB72" s="202"/>
      <c r="AC72" s="202"/>
      <c r="AD72" s="202"/>
      <c r="AE72" s="202"/>
      <c r="AF72" s="202"/>
      <c r="AG72" s="202"/>
      <c r="AH72" s="202"/>
      <c r="AI72" s="202"/>
      <c r="AJ72" s="202"/>
      <c r="AK72" s="202"/>
      <c r="AL72" s="202"/>
      <c r="AM72" s="202"/>
      <c r="AN72" s="202"/>
      <c r="AO72" s="202"/>
      <c r="AP72" s="202"/>
      <c r="AQ72" s="202"/>
      <c r="AR72" s="202"/>
      <c r="AS72" s="202"/>
      <c r="AT72" s="202"/>
      <c r="AU72" s="202"/>
      <c r="AV72" s="202"/>
      <c r="AW72" s="202"/>
      <c r="AX72" s="202"/>
      <c r="AY72" s="202"/>
      <c r="AZ72" s="202"/>
      <c r="BA72" s="202"/>
      <c r="BB72" s="202"/>
      <c r="BC72" s="202"/>
      <c r="BD72" s="202"/>
      <c r="BE72" s="202"/>
      <c r="BF72" s="202"/>
      <c r="BG72" s="202"/>
      <c r="BH72" s="202"/>
      <c r="BI72" s="202"/>
      <c r="BJ72" s="202"/>
      <c r="BK72" s="202"/>
      <c r="BL72" s="202"/>
      <c r="BM72" s="202"/>
      <c r="BN72" s="202"/>
      <c r="BO72" s="202"/>
      <c r="BP72" s="202"/>
      <c r="BQ72" s="202"/>
      <c r="BR72" s="202"/>
      <c r="BS72" s="202"/>
      <c r="BT72" s="202"/>
      <c r="BU72" s="202"/>
      <c r="BV72" s="202"/>
      <c r="BW72" s="202"/>
      <c r="BX72" s="202"/>
      <c r="BY72" s="202"/>
      <c r="BZ72" s="202"/>
      <c r="CA72" s="202"/>
      <c r="CB72" s="202"/>
      <c r="CC72" s="202"/>
      <c r="CD72" s="202"/>
      <c r="CE72" s="202"/>
      <c r="CF72" s="202"/>
      <c r="CG72" s="202"/>
      <c r="CH72" s="202"/>
      <c r="CI72" s="202"/>
      <c r="CJ72" s="202"/>
      <c r="CK72" s="202"/>
      <c r="CL72" s="202"/>
      <c r="CM72" s="202"/>
      <c r="CN72" s="202"/>
      <c r="CO72" s="202"/>
      <c r="CP72" s="202"/>
      <c r="CQ72" s="202"/>
      <c r="CR72" s="202"/>
      <c r="CS72" s="202"/>
      <c r="CT72" s="202"/>
      <c r="CU72" s="202"/>
      <c r="CV72" s="202"/>
      <c r="CW72" s="202"/>
      <c r="CX72" s="202"/>
      <c r="CY72" s="202"/>
      <c r="CZ72" s="202"/>
      <c r="DA72" s="202"/>
      <c r="DB72" s="202"/>
      <c r="DC72" s="202"/>
      <c r="DD72" s="202"/>
      <c r="DE72" s="202"/>
      <c r="DF72" s="202"/>
      <c r="DG72" s="202"/>
      <c r="DH72" s="202"/>
      <c r="DI72" s="202"/>
      <c r="DJ72" s="202"/>
      <c r="DK72" s="202"/>
      <c r="DL72" s="202"/>
      <c r="DM72" s="202"/>
      <c r="DN72" s="202"/>
      <c r="DO72" s="202"/>
      <c r="DP72" s="202"/>
      <c r="DQ72" s="202"/>
      <c r="DR72" s="202"/>
      <c r="DS72" s="202"/>
      <c r="DT72" s="202"/>
      <c r="DU72" s="202"/>
      <c r="DV72" s="202"/>
      <c r="DW72" s="202"/>
      <c r="DX72" s="202"/>
      <c r="DY72" s="202"/>
      <c r="DZ72" s="202"/>
      <c r="EA72" s="202"/>
      <c r="EB72" s="202"/>
      <c r="EC72" s="202"/>
      <c r="ED72" s="202"/>
      <c r="EE72" s="202"/>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2"/>
      <c r="HB72" s="202"/>
      <c r="HC72" s="202"/>
      <c r="HD72" s="202"/>
      <c r="HE72" s="202"/>
      <c r="HF72" s="202"/>
      <c r="HG72" s="202"/>
      <c r="HH72" s="202"/>
      <c r="HI72" s="202"/>
      <c r="HJ72" s="202"/>
      <c r="HK72" s="202"/>
      <c r="HL72" s="202"/>
      <c r="HM72" s="202"/>
      <c r="HN72" s="202"/>
      <c r="HO72" s="202"/>
      <c r="HP72" s="202"/>
      <c r="HQ72" s="202"/>
      <c r="HR72" s="202"/>
      <c r="HS72" s="202"/>
      <c r="HT72" s="202"/>
      <c r="HU72" s="202"/>
      <c r="HV72" s="202"/>
      <c r="HW72" s="202"/>
      <c r="HX72" s="202"/>
      <c r="HY72" s="202"/>
      <c r="HZ72" s="202"/>
      <c r="IA72" s="202"/>
      <c r="IB72" s="202"/>
      <c r="IC72" s="202"/>
      <c r="ID72" s="202"/>
      <c r="IE72" s="202"/>
      <c r="IF72" s="202"/>
      <c r="IG72" s="202"/>
      <c r="IH72" s="202"/>
      <c r="II72" s="202"/>
      <c r="IJ72" s="202"/>
      <c r="IK72" s="202"/>
      <c r="IL72" s="202"/>
      <c r="IM72" s="202"/>
      <c r="IN72" s="202"/>
      <c r="IO72" s="202"/>
      <c r="IP72" s="202"/>
      <c r="IQ72" s="202"/>
      <c r="IR72" s="202"/>
      <c r="IS72" s="202"/>
      <c r="IT72" s="202"/>
      <c r="IU72" s="202"/>
      <c r="IV72" s="202"/>
      <c r="IW72" s="202"/>
      <c r="IX72" s="202"/>
      <c r="IY72" s="202"/>
      <c r="IZ72" s="202"/>
      <c r="JA72" s="202"/>
      <c r="JB72" s="202"/>
      <c r="JC72" s="202"/>
      <c r="JD72" s="202"/>
      <c r="JE72" s="202"/>
      <c r="JF72" s="202"/>
      <c r="JG72" s="202"/>
      <c r="JH72" s="202"/>
      <c r="JI72" s="202"/>
    </row>
    <row r="73" spans="1:269" s="203" customFormat="1" ht="14.45" customHeight="1">
      <c r="A73" s="441"/>
      <c r="B73" s="390"/>
      <c r="C73" s="390"/>
      <c r="D73" s="497"/>
      <c r="E73" s="199">
        <f>'5- Identificación de Riesgos'!D83</f>
        <v>0</v>
      </c>
      <c r="F73" s="387"/>
      <c r="G73" s="499"/>
      <c r="H73" s="390"/>
      <c r="I73" s="501"/>
      <c r="J73" s="494"/>
      <c r="K73" s="494"/>
      <c r="L73" s="496"/>
      <c r="M73" s="390"/>
      <c r="N73" s="390"/>
      <c r="O73" s="200"/>
      <c r="P73" s="200"/>
      <c r="Q73" s="201"/>
      <c r="R73" s="202"/>
      <c r="S73" s="202"/>
      <c r="T73" s="202"/>
      <c r="U73" s="202"/>
      <c r="V73" s="202"/>
      <c r="W73" s="202"/>
      <c r="X73" s="202"/>
      <c r="Y73" s="202"/>
      <c r="Z73" s="202"/>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2"/>
      <c r="CP73" s="202"/>
      <c r="CQ73" s="202"/>
      <c r="CR73" s="202"/>
      <c r="CS73" s="202"/>
      <c r="CT73" s="202"/>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2"/>
      <c r="HB73" s="202"/>
      <c r="HC73" s="202"/>
      <c r="HD73" s="202"/>
      <c r="HE73" s="202"/>
      <c r="HF73" s="202"/>
      <c r="HG73" s="202"/>
      <c r="HH73" s="202"/>
      <c r="HI73" s="202"/>
      <c r="HJ73" s="202"/>
      <c r="HK73" s="202"/>
      <c r="HL73" s="202"/>
      <c r="HM73" s="202"/>
      <c r="HN73" s="202"/>
      <c r="HO73" s="202"/>
      <c r="HP73" s="202"/>
      <c r="HQ73" s="202"/>
      <c r="HR73" s="202"/>
      <c r="HS73" s="202"/>
      <c r="HT73" s="202"/>
      <c r="HU73" s="202"/>
      <c r="HV73" s="202"/>
      <c r="HW73" s="202"/>
      <c r="HX73" s="202"/>
      <c r="HY73" s="202"/>
      <c r="HZ73" s="202"/>
      <c r="IA73" s="202"/>
      <c r="IB73" s="202"/>
      <c r="IC73" s="202"/>
      <c r="ID73" s="202"/>
      <c r="IE73" s="202"/>
      <c r="IF73" s="202"/>
      <c r="IG73" s="202"/>
      <c r="IH73" s="202"/>
      <c r="II73" s="202"/>
      <c r="IJ73" s="202"/>
      <c r="IK73" s="202"/>
      <c r="IL73" s="202"/>
      <c r="IM73" s="202"/>
      <c r="IN73" s="202"/>
      <c r="IO73" s="202"/>
      <c r="IP73" s="202"/>
      <c r="IQ73" s="202"/>
      <c r="IR73" s="202"/>
      <c r="IS73" s="202"/>
      <c r="IT73" s="202"/>
      <c r="IU73" s="202"/>
      <c r="IV73" s="202"/>
      <c r="IW73" s="202"/>
      <c r="IX73" s="202"/>
      <c r="IY73" s="202"/>
      <c r="IZ73" s="202"/>
      <c r="JA73" s="202"/>
      <c r="JB73" s="202"/>
      <c r="JC73" s="202"/>
      <c r="JD73" s="202"/>
      <c r="JE73" s="202"/>
      <c r="JF73" s="202"/>
      <c r="JG73" s="202"/>
      <c r="JH73" s="202"/>
      <c r="JI73" s="202"/>
    </row>
    <row r="74" spans="1:269" s="203" customFormat="1" ht="14.45" customHeight="1">
      <c r="A74" s="441"/>
      <c r="B74" s="390"/>
      <c r="C74" s="390"/>
      <c r="D74" s="497"/>
      <c r="E74" s="199">
        <f>'5- Identificación de Riesgos'!D84</f>
        <v>0</v>
      </c>
      <c r="F74" s="387"/>
      <c r="G74" s="499"/>
      <c r="H74" s="390"/>
      <c r="I74" s="501"/>
      <c r="J74" s="494"/>
      <c r="K74" s="494"/>
      <c r="L74" s="496"/>
      <c r="M74" s="390"/>
      <c r="N74" s="390"/>
      <c r="O74" s="200"/>
      <c r="P74" s="200"/>
      <c r="Q74" s="201"/>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2"/>
      <c r="AS74" s="202"/>
      <c r="AT74" s="202"/>
      <c r="AU74" s="202"/>
      <c r="AV74" s="202"/>
      <c r="AW74" s="202"/>
      <c r="AX74" s="202"/>
      <c r="AY74" s="202"/>
      <c r="AZ74" s="202"/>
      <c r="BA74" s="202"/>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2"/>
      <c r="HB74" s="202"/>
      <c r="HC74" s="202"/>
      <c r="HD74" s="202"/>
      <c r="HE74" s="202"/>
      <c r="HF74" s="202"/>
      <c r="HG74" s="202"/>
      <c r="HH74" s="202"/>
      <c r="HI74" s="202"/>
      <c r="HJ74" s="202"/>
      <c r="HK74" s="202"/>
      <c r="HL74" s="202"/>
      <c r="HM74" s="202"/>
      <c r="HN74" s="202"/>
      <c r="HO74" s="202"/>
      <c r="HP74" s="202"/>
      <c r="HQ74" s="202"/>
      <c r="HR74" s="202"/>
      <c r="HS74" s="202"/>
      <c r="HT74" s="202"/>
      <c r="HU74" s="202"/>
      <c r="HV74" s="202"/>
      <c r="HW74" s="202"/>
      <c r="HX74" s="202"/>
      <c r="HY74" s="202"/>
      <c r="HZ74" s="202"/>
      <c r="IA74" s="202"/>
      <c r="IB74" s="202"/>
      <c r="IC74" s="202"/>
      <c r="ID74" s="202"/>
      <c r="IE74" s="202"/>
      <c r="IF74" s="202"/>
      <c r="IG74" s="202"/>
      <c r="IH74" s="202"/>
      <c r="II74" s="202"/>
      <c r="IJ74" s="202"/>
      <c r="IK74" s="202"/>
      <c r="IL74" s="202"/>
      <c r="IM74" s="202"/>
      <c r="IN74" s="202"/>
      <c r="IO74" s="202"/>
      <c r="IP74" s="202"/>
      <c r="IQ74" s="202"/>
      <c r="IR74" s="202"/>
      <c r="IS74" s="202"/>
      <c r="IT74" s="202"/>
      <c r="IU74" s="202"/>
      <c r="IV74" s="202"/>
      <c r="IW74" s="202"/>
      <c r="IX74" s="202"/>
      <c r="IY74" s="202"/>
      <c r="IZ74" s="202"/>
      <c r="JA74" s="202"/>
      <c r="JB74" s="202"/>
      <c r="JC74" s="202"/>
      <c r="JD74" s="202"/>
      <c r="JE74" s="202"/>
      <c r="JF74" s="202"/>
      <c r="JG74" s="202"/>
      <c r="JH74" s="202"/>
      <c r="JI74" s="202"/>
    </row>
    <row r="75" spans="1:269" s="203" customFormat="1" ht="14.45" customHeight="1">
      <c r="A75" s="441"/>
      <c r="B75" s="390"/>
      <c r="C75" s="390"/>
      <c r="D75" s="497"/>
      <c r="E75" s="199">
        <f>'5- Identificación de Riesgos'!D85</f>
        <v>0</v>
      </c>
      <c r="F75" s="387"/>
      <c r="G75" s="499"/>
      <c r="H75" s="390"/>
      <c r="I75" s="501"/>
      <c r="J75" s="494"/>
      <c r="K75" s="494"/>
      <c r="L75" s="496"/>
      <c r="M75" s="390"/>
      <c r="N75" s="390"/>
      <c r="O75" s="200"/>
      <c r="P75" s="200"/>
      <c r="Q75" s="201"/>
      <c r="R75" s="202"/>
      <c r="S75" s="202"/>
      <c r="T75" s="202"/>
      <c r="U75" s="202"/>
      <c r="V75" s="202"/>
      <c r="W75" s="202"/>
      <c r="X75" s="202"/>
      <c r="Y75" s="202"/>
      <c r="Z75" s="202"/>
      <c r="AA75" s="202"/>
      <c r="AB75" s="202"/>
      <c r="AC75" s="202"/>
      <c r="AD75" s="202"/>
      <c r="AE75" s="202"/>
      <c r="AF75" s="202"/>
      <c r="AG75" s="202"/>
      <c r="AH75" s="202"/>
      <c r="AI75" s="202"/>
      <c r="AJ75" s="202"/>
      <c r="AK75" s="202"/>
      <c r="AL75" s="202"/>
      <c r="AM75" s="202"/>
      <c r="AN75" s="202"/>
      <c r="AO75" s="202"/>
      <c r="AP75" s="202"/>
      <c r="AQ75" s="202"/>
      <c r="AR75" s="202"/>
      <c r="AS75" s="202"/>
      <c r="AT75" s="202"/>
      <c r="AU75" s="202"/>
      <c r="AV75" s="202"/>
      <c r="AW75" s="202"/>
      <c r="AX75" s="202"/>
      <c r="AY75" s="202"/>
      <c r="AZ75" s="202"/>
      <c r="BA75" s="202"/>
      <c r="BB75" s="202"/>
      <c r="BC75" s="202"/>
      <c r="BD75" s="202"/>
      <c r="BE75" s="202"/>
      <c r="BF75" s="202"/>
      <c r="BG75" s="202"/>
      <c r="BH75" s="202"/>
      <c r="BI75" s="202"/>
      <c r="BJ75" s="202"/>
      <c r="BK75" s="202"/>
      <c r="BL75" s="202"/>
      <c r="BM75" s="202"/>
      <c r="BN75" s="202"/>
      <c r="BO75" s="202"/>
      <c r="BP75" s="202"/>
      <c r="BQ75" s="202"/>
      <c r="BR75" s="202"/>
      <c r="BS75" s="202"/>
      <c r="BT75" s="202"/>
      <c r="BU75" s="202"/>
      <c r="BV75" s="202"/>
      <c r="BW75" s="202"/>
      <c r="BX75" s="202"/>
      <c r="BY75" s="202"/>
      <c r="BZ75" s="202"/>
      <c r="CA75" s="202"/>
      <c r="CB75" s="202"/>
      <c r="CC75" s="202"/>
      <c r="CD75" s="202"/>
      <c r="CE75" s="202"/>
      <c r="CF75" s="202"/>
      <c r="CG75" s="202"/>
      <c r="CH75" s="202"/>
      <c r="CI75" s="202"/>
      <c r="CJ75" s="202"/>
      <c r="CK75" s="202"/>
      <c r="CL75" s="202"/>
      <c r="CM75" s="202"/>
      <c r="CN75" s="202"/>
      <c r="CO75" s="202"/>
      <c r="CP75" s="202"/>
      <c r="CQ75" s="202"/>
      <c r="CR75" s="202"/>
      <c r="CS75" s="202"/>
      <c r="CT75" s="202"/>
      <c r="CU75" s="202"/>
      <c r="CV75" s="202"/>
      <c r="CW75" s="202"/>
      <c r="CX75" s="202"/>
      <c r="CY75" s="202"/>
      <c r="CZ75" s="202"/>
      <c r="DA75" s="202"/>
      <c r="DB75" s="202"/>
      <c r="DC75" s="202"/>
      <c r="DD75" s="202"/>
      <c r="DE75" s="202"/>
      <c r="DF75" s="202"/>
      <c r="DG75" s="202"/>
      <c r="DH75" s="202"/>
      <c r="DI75" s="202"/>
      <c r="DJ75" s="202"/>
      <c r="DK75" s="202"/>
      <c r="DL75" s="202"/>
      <c r="DM75" s="202"/>
      <c r="DN75" s="202"/>
      <c r="DO75" s="202"/>
      <c r="DP75" s="202"/>
      <c r="DQ75" s="202"/>
      <c r="DR75" s="202"/>
      <c r="DS75" s="202"/>
      <c r="DT75" s="202"/>
      <c r="DU75" s="202"/>
      <c r="DV75" s="202"/>
      <c r="DW75" s="202"/>
      <c r="DX75" s="202"/>
      <c r="DY75" s="202"/>
      <c r="DZ75" s="202"/>
      <c r="EA75" s="202"/>
      <c r="EB75" s="202"/>
      <c r="EC75" s="202"/>
      <c r="ED75" s="202"/>
      <c r="EE75" s="202"/>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2"/>
      <c r="HB75" s="202"/>
      <c r="HC75" s="202"/>
      <c r="HD75" s="202"/>
      <c r="HE75" s="202"/>
      <c r="HF75" s="202"/>
      <c r="HG75" s="202"/>
      <c r="HH75" s="202"/>
      <c r="HI75" s="202"/>
      <c r="HJ75" s="202"/>
      <c r="HK75" s="202"/>
      <c r="HL75" s="202"/>
      <c r="HM75" s="202"/>
      <c r="HN75" s="202"/>
      <c r="HO75" s="202"/>
      <c r="HP75" s="202"/>
      <c r="HQ75" s="202"/>
      <c r="HR75" s="202"/>
      <c r="HS75" s="202"/>
      <c r="HT75" s="202"/>
      <c r="HU75" s="202"/>
      <c r="HV75" s="202"/>
      <c r="HW75" s="202"/>
      <c r="HX75" s="202"/>
      <c r="HY75" s="202"/>
      <c r="HZ75" s="202"/>
      <c r="IA75" s="202"/>
      <c r="IB75" s="202"/>
      <c r="IC75" s="202"/>
      <c r="ID75" s="202"/>
      <c r="IE75" s="202"/>
      <c r="IF75" s="202"/>
      <c r="IG75" s="202"/>
      <c r="IH75" s="202"/>
      <c r="II75" s="202"/>
      <c r="IJ75" s="202"/>
      <c r="IK75" s="202"/>
      <c r="IL75" s="202"/>
      <c r="IM75" s="202"/>
      <c r="IN75" s="202"/>
      <c r="IO75" s="202"/>
      <c r="IP75" s="202"/>
      <c r="IQ75" s="202"/>
      <c r="IR75" s="202"/>
      <c r="IS75" s="202"/>
      <c r="IT75" s="202"/>
      <c r="IU75" s="202"/>
      <c r="IV75" s="202"/>
      <c r="IW75" s="202"/>
      <c r="IX75" s="202"/>
      <c r="IY75" s="202"/>
      <c r="IZ75" s="202"/>
      <c r="JA75" s="202"/>
      <c r="JB75" s="202"/>
      <c r="JC75" s="202"/>
      <c r="JD75" s="202"/>
      <c r="JE75" s="202"/>
      <c r="JF75" s="202"/>
      <c r="JG75" s="202"/>
      <c r="JH75" s="202"/>
      <c r="JI75" s="202"/>
    </row>
    <row r="76" spans="1:269" s="203" customFormat="1" ht="14.45" customHeight="1">
      <c r="A76" s="441"/>
      <c r="B76" s="390"/>
      <c r="C76" s="390"/>
      <c r="D76" s="497"/>
      <c r="E76" s="199">
        <f>'5- Identificación de Riesgos'!D86</f>
        <v>0</v>
      </c>
      <c r="F76" s="387"/>
      <c r="G76" s="499"/>
      <c r="H76" s="390"/>
      <c r="I76" s="501"/>
      <c r="J76" s="494"/>
      <c r="K76" s="494"/>
      <c r="L76" s="496"/>
      <c r="M76" s="390"/>
      <c r="N76" s="390"/>
      <c r="O76" s="200"/>
      <c r="P76" s="200"/>
      <c r="Q76" s="201"/>
      <c r="R76" s="202"/>
      <c r="S76" s="202"/>
      <c r="T76" s="202"/>
      <c r="U76" s="202"/>
      <c r="V76" s="202"/>
      <c r="W76" s="202"/>
      <c r="X76" s="202"/>
      <c r="Y76" s="202"/>
      <c r="Z76" s="202"/>
      <c r="AA76" s="202"/>
      <c r="AB76" s="202"/>
      <c r="AC76" s="202"/>
      <c r="AD76" s="202"/>
      <c r="AE76" s="202"/>
      <c r="AF76" s="202"/>
      <c r="AG76" s="202"/>
      <c r="AH76" s="202"/>
      <c r="AI76" s="202"/>
      <c r="AJ76" s="202"/>
      <c r="AK76" s="202"/>
      <c r="AL76" s="202"/>
      <c r="AM76" s="202"/>
      <c r="AN76" s="202"/>
      <c r="AO76" s="202"/>
      <c r="AP76" s="202"/>
      <c r="AQ76" s="202"/>
      <c r="AR76" s="202"/>
      <c r="AS76" s="202"/>
      <c r="AT76" s="202"/>
      <c r="AU76" s="202"/>
      <c r="AV76" s="202"/>
      <c r="AW76" s="202"/>
      <c r="AX76" s="202"/>
      <c r="AY76" s="202"/>
      <c r="AZ76" s="202"/>
      <c r="BA76" s="202"/>
      <c r="BB76" s="202"/>
      <c r="BC76" s="202"/>
      <c r="BD76" s="202"/>
      <c r="BE76" s="202"/>
      <c r="BF76" s="202"/>
      <c r="BG76" s="202"/>
      <c r="BH76" s="202"/>
      <c r="BI76" s="202"/>
      <c r="BJ76" s="202"/>
      <c r="BK76" s="202"/>
      <c r="BL76" s="202"/>
      <c r="BM76" s="202"/>
      <c r="BN76" s="202"/>
      <c r="BO76" s="202"/>
      <c r="BP76" s="202"/>
      <c r="BQ76" s="202"/>
      <c r="BR76" s="202"/>
      <c r="BS76" s="202"/>
      <c r="BT76" s="202"/>
      <c r="BU76" s="202"/>
      <c r="BV76" s="202"/>
      <c r="BW76" s="202"/>
      <c r="BX76" s="202"/>
      <c r="BY76" s="202"/>
      <c r="BZ76" s="202"/>
      <c r="CA76" s="202"/>
      <c r="CB76" s="202"/>
      <c r="CC76" s="202"/>
      <c r="CD76" s="202"/>
      <c r="CE76" s="202"/>
      <c r="CF76" s="202"/>
      <c r="CG76" s="202"/>
      <c r="CH76" s="202"/>
      <c r="CI76" s="202"/>
      <c r="CJ76" s="202"/>
      <c r="CK76" s="202"/>
      <c r="CL76" s="202"/>
      <c r="CM76" s="202"/>
      <c r="CN76" s="202"/>
      <c r="CO76" s="202"/>
      <c r="CP76" s="202"/>
      <c r="CQ76" s="202"/>
      <c r="CR76" s="202"/>
      <c r="CS76" s="202"/>
      <c r="CT76" s="202"/>
      <c r="CU76" s="202"/>
      <c r="CV76" s="202"/>
      <c r="CW76" s="202"/>
      <c r="CX76" s="202"/>
      <c r="CY76" s="202"/>
      <c r="CZ76" s="202"/>
      <c r="DA76" s="202"/>
      <c r="DB76" s="202"/>
      <c r="DC76" s="202"/>
      <c r="DD76" s="202"/>
      <c r="DE76" s="202"/>
      <c r="DF76" s="202"/>
      <c r="DG76" s="202"/>
      <c r="DH76" s="202"/>
      <c r="DI76" s="202"/>
      <c r="DJ76" s="202"/>
      <c r="DK76" s="202"/>
      <c r="DL76" s="202"/>
      <c r="DM76" s="202"/>
      <c r="DN76" s="202"/>
      <c r="DO76" s="202"/>
      <c r="DP76" s="202"/>
      <c r="DQ76" s="202"/>
      <c r="DR76" s="202"/>
      <c r="DS76" s="202"/>
      <c r="DT76" s="202"/>
      <c r="DU76" s="202"/>
      <c r="DV76" s="202"/>
      <c r="DW76" s="202"/>
      <c r="DX76" s="202"/>
      <c r="DY76" s="202"/>
      <c r="DZ76" s="202"/>
      <c r="EA76" s="202"/>
      <c r="EB76" s="202"/>
      <c r="EC76" s="202"/>
      <c r="ED76" s="202"/>
      <c r="EE76" s="202"/>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2"/>
      <c r="HB76" s="202"/>
      <c r="HC76" s="202"/>
      <c r="HD76" s="202"/>
      <c r="HE76" s="202"/>
      <c r="HF76" s="202"/>
      <c r="HG76" s="202"/>
      <c r="HH76" s="202"/>
      <c r="HI76" s="202"/>
      <c r="HJ76" s="202"/>
      <c r="HK76" s="202"/>
      <c r="HL76" s="202"/>
      <c r="HM76" s="202"/>
      <c r="HN76" s="202"/>
      <c r="HO76" s="202"/>
      <c r="HP76" s="202"/>
      <c r="HQ76" s="202"/>
      <c r="HR76" s="202"/>
      <c r="HS76" s="202"/>
      <c r="HT76" s="202"/>
      <c r="HU76" s="202"/>
      <c r="HV76" s="202"/>
      <c r="HW76" s="202"/>
      <c r="HX76" s="202"/>
      <c r="HY76" s="202"/>
      <c r="HZ76" s="202"/>
      <c r="IA76" s="202"/>
      <c r="IB76" s="202"/>
      <c r="IC76" s="202"/>
      <c r="ID76" s="202"/>
      <c r="IE76" s="202"/>
      <c r="IF76" s="202"/>
      <c r="IG76" s="202"/>
      <c r="IH76" s="202"/>
      <c r="II76" s="202"/>
      <c r="IJ76" s="202"/>
      <c r="IK76" s="202"/>
      <c r="IL76" s="202"/>
      <c r="IM76" s="202"/>
      <c r="IN76" s="202"/>
      <c r="IO76" s="202"/>
      <c r="IP76" s="202"/>
      <c r="IQ76" s="202"/>
      <c r="IR76" s="202"/>
      <c r="IS76" s="202"/>
      <c r="IT76" s="202"/>
      <c r="IU76" s="202"/>
      <c r="IV76" s="202"/>
      <c r="IW76" s="202"/>
      <c r="IX76" s="202"/>
      <c r="IY76" s="202"/>
      <c r="IZ76" s="202"/>
      <c r="JA76" s="202"/>
      <c r="JB76" s="202"/>
      <c r="JC76" s="202"/>
      <c r="JD76" s="202"/>
      <c r="JE76" s="202"/>
      <c r="JF76" s="202"/>
      <c r="JG76" s="202"/>
      <c r="JH76" s="202"/>
      <c r="JI76" s="202"/>
    </row>
    <row r="77" spans="1:269" s="203" customFormat="1" ht="14.45" customHeight="1">
      <c r="A77" s="441"/>
      <c r="B77" s="390"/>
      <c r="C77" s="390"/>
      <c r="D77" s="497"/>
      <c r="E77" s="199">
        <f>'5- Identificación de Riesgos'!D87</f>
        <v>0</v>
      </c>
      <c r="F77" s="387"/>
      <c r="G77" s="499"/>
      <c r="H77" s="390"/>
      <c r="I77" s="501"/>
      <c r="J77" s="494"/>
      <c r="K77" s="494"/>
      <c r="L77" s="496"/>
      <c r="M77" s="390"/>
      <c r="N77" s="390"/>
      <c r="O77" s="200"/>
      <c r="P77" s="200"/>
      <c r="Q77" s="201"/>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c r="BA77" s="202"/>
      <c r="BB77" s="202"/>
      <c r="BC77" s="202"/>
      <c r="BD77" s="202"/>
      <c r="BE77" s="202"/>
      <c r="BF77" s="202"/>
      <c r="BG77" s="202"/>
      <c r="BH77" s="202"/>
      <c r="BI77" s="202"/>
      <c r="BJ77" s="202"/>
      <c r="BK77" s="202"/>
      <c r="BL77" s="202"/>
      <c r="BM77" s="202"/>
      <c r="BN77" s="202"/>
      <c r="BO77" s="202"/>
      <c r="BP77" s="202"/>
      <c r="BQ77" s="202"/>
      <c r="BR77" s="202"/>
      <c r="BS77" s="202"/>
      <c r="BT77" s="202"/>
      <c r="BU77" s="202"/>
      <c r="BV77" s="202"/>
      <c r="BW77" s="202"/>
      <c r="BX77" s="202"/>
      <c r="BY77" s="202"/>
      <c r="BZ77" s="202"/>
      <c r="CA77" s="202"/>
      <c r="CB77" s="202"/>
      <c r="CC77" s="202"/>
      <c r="CD77" s="202"/>
      <c r="CE77" s="202"/>
      <c r="CF77" s="202"/>
      <c r="CG77" s="202"/>
      <c r="CH77" s="202"/>
      <c r="CI77" s="202"/>
      <c r="CJ77" s="202"/>
      <c r="CK77" s="202"/>
      <c r="CL77" s="202"/>
      <c r="CM77" s="202"/>
      <c r="CN77" s="202"/>
      <c r="CO77" s="202"/>
      <c r="CP77" s="202"/>
      <c r="CQ77" s="202"/>
      <c r="CR77" s="202"/>
      <c r="CS77" s="202"/>
      <c r="CT77" s="202"/>
      <c r="CU77" s="202"/>
      <c r="CV77" s="202"/>
      <c r="CW77" s="202"/>
      <c r="CX77" s="202"/>
      <c r="CY77" s="202"/>
      <c r="CZ77" s="202"/>
      <c r="DA77" s="202"/>
      <c r="DB77" s="202"/>
      <c r="DC77" s="202"/>
      <c r="DD77" s="202"/>
      <c r="DE77" s="202"/>
      <c r="DF77" s="202"/>
      <c r="DG77" s="202"/>
      <c r="DH77" s="202"/>
      <c r="DI77" s="202"/>
      <c r="DJ77" s="202"/>
      <c r="DK77" s="202"/>
      <c r="DL77" s="202"/>
      <c r="DM77" s="202"/>
      <c r="DN77" s="202"/>
      <c r="DO77" s="202"/>
      <c r="DP77" s="202"/>
      <c r="DQ77" s="202"/>
      <c r="DR77" s="202"/>
      <c r="DS77" s="202"/>
      <c r="DT77" s="202"/>
      <c r="DU77" s="202"/>
      <c r="DV77" s="202"/>
      <c r="DW77" s="202"/>
      <c r="DX77" s="202"/>
      <c r="DY77" s="202"/>
      <c r="DZ77" s="202"/>
      <c r="EA77" s="202"/>
      <c r="EB77" s="202"/>
      <c r="EC77" s="202"/>
      <c r="ED77" s="202"/>
      <c r="EE77" s="202"/>
      <c r="EF77" s="202"/>
      <c r="EG77" s="202"/>
      <c r="EH77" s="202"/>
      <c r="EI77" s="202"/>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202"/>
      <c r="GT77" s="202"/>
      <c r="GU77" s="202"/>
      <c r="GV77" s="202"/>
      <c r="GW77" s="202"/>
      <c r="GX77" s="202"/>
      <c r="GY77" s="202"/>
      <c r="GZ77" s="202"/>
      <c r="HA77" s="202"/>
      <c r="HB77" s="202"/>
      <c r="HC77" s="202"/>
      <c r="HD77" s="202"/>
      <c r="HE77" s="202"/>
      <c r="HF77" s="202"/>
      <c r="HG77" s="202"/>
      <c r="HH77" s="202"/>
      <c r="HI77" s="202"/>
      <c r="HJ77" s="202"/>
      <c r="HK77" s="202"/>
      <c r="HL77" s="202"/>
      <c r="HM77" s="202"/>
      <c r="HN77" s="202"/>
      <c r="HO77" s="202"/>
      <c r="HP77" s="202"/>
      <c r="HQ77" s="202"/>
      <c r="HR77" s="202"/>
      <c r="HS77" s="202"/>
      <c r="HT77" s="202"/>
      <c r="HU77" s="202"/>
      <c r="HV77" s="202"/>
      <c r="HW77" s="202"/>
      <c r="HX77" s="202"/>
      <c r="HY77" s="202"/>
      <c r="HZ77" s="202"/>
      <c r="IA77" s="202"/>
      <c r="IB77" s="202"/>
      <c r="IC77" s="202"/>
      <c r="ID77" s="202"/>
      <c r="IE77" s="202"/>
      <c r="IF77" s="202"/>
      <c r="IG77" s="202"/>
      <c r="IH77" s="202"/>
      <c r="II77" s="202"/>
      <c r="IJ77" s="202"/>
      <c r="IK77" s="202"/>
      <c r="IL77" s="202"/>
      <c r="IM77" s="202"/>
      <c r="IN77" s="202"/>
      <c r="IO77" s="202"/>
      <c r="IP77" s="202"/>
      <c r="IQ77" s="202"/>
      <c r="IR77" s="202"/>
      <c r="IS77" s="202"/>
      <c r="IT77" s="202"/>
      <c r="IU77" s="202"/>
      <c r="IV77" s="202"/>
      <c r="IW77" s="202"/>
      <c r="IX77" s="202"/>
      <c r="IY77" s="202"/>
      <c r="IZ77" s="202"/>
      <c r="JA77" s="202"/>
      <c r="JB77" s="202"/>
      <c r="JC77" s="202"/>
      <c r="JD77" s="202"/>
      <c r="JE77" s="202"/>
      <c r="JF77" s="202"/>
      <c r="JG77" s="202"/>
      <c r="JH77" s="202"/>
      <c r="JI77" s="202"/>
    </row>
    <row r="78" spans="1:269" s="203" customFormat="1" ht="14.45" customHeight="1">
      <c r="A78" s="441"/>
      <c r="B78" s="390"/>
      <c r="C78" s="390"/>
      <c r="D78" s="497"/>
      <c r="E78" s="199">
        <f>'5- Identificación de Riesgos'!D88</f>
        <v>0</v>
      </c>
      <c r="F78" s="387"/>
      <c r="G78" s="499"/>
      <c r="H78" s="390"/>
      <c r="I78" s="501"/>
      <c r="J78" s="494"/>
      <c r="K78" s="494"/>
      <c r="L78" s="496"/>
      <c r="M78" s="390"/>
      <c r="N78" s="390"/>
      <c r="O78" s="200"/>
      <c r="P78" s="200"/>
      <c r="Q78" s="201"/>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c r="BA78" s="202"/>
      <c r="BB78" s="202"/>
      <c r="BC78" s="202"/>
      <c r="BD78" s="202"/>
      <c r="BE78" s="202"/>
      <c r="BF78" s="202"/>
      <c r="BG78" s="202"/>
      <c r="BH78" s="202"/>
      <c r="BI78" s="202"/>
      <c r="BJ78" s="202"/>
      <c r="BK78" s="202"/>
      <c r="BL78" s="202"/>
      <c r="BM78" s="202"/>
      <c r="BN78" s="202"/>
      <c r="BO78" s="202"/>
      <c r="BP78" s="202"/>
      <c r="BQ78" s="202"/>
      <c r="BR78" s="202"/>
      <c r="BS78" s="202"/>
      <c r="BT78" s="202"/>
      <c r="BU78" s="202"/>
      <c r="BV78" s="202"/>
      <c r="BW78" s="202"/>
      <c r="BX78" s="202"/>
      <c r="BY78" s="202"/>
      <c r="BZ78" s="202"/>
      <c r="CA78" s="202"/>
      <c r="CB78" s="202"/>
      <c r="CC78" s="202"/>
      <c r="CD78" s="202"/>
      <c r="CE78" s="202"/>
      <c r="CF78" s="202"/>
      <c r="CG78" s="202"/>
      <c r="CH78" s="202"/>
      <c r="CI78" s="202"/>
      <c r="CJ78" s="202"/>
      <c r="CK78" s="202"/>
      <c r="CL78" s="202"/>
      <c r="CM78" s="202"/>
      <c r="CN78" s="202"/>
      <c r="CO78" s="202"/>
      <c r="CP78" s="202"/>
      <c r="CQ78" s="202"/>
      <c r="CR78" s="202"/>
      <c r="CS78" s="202"/>
      <c r="CT78" s="202"/>
      <c r="CU78" s="202"/>
      <c r="CV78" s="202"/>
      <c r="CW78" s="202"/>
      <c r="CX78" s="202"/>
      <c r="CY78" s="202"/>
      <c r="CZ78" s="202"/>
      <c r="DA78" s="202"/>
      <c r="DB78" s="202"/>
      <c r="DC78" s="202"/>
      <c r="DD78" s="202"/>
      <c r="DE78" s="202"/>
      <c r="DF78" s="202"/>
      <c r="DG78" s="202"/>
      <c r="DH78" s="202"/>
      <c r="DI78" s="202"/>
      <c r="DJ78" s="202"/>
      <c r="DK78" s="202"/>
      <c r="DL78" s="202"/>
      <c r="DM78" s="202"/>
      <c r="DN78" s="202"/>
      <c r="DO78" s="202"/>
      <c r="DP78" s="202"/>
      <c r="DQ78" s="202"/>
      <c r="DR78" s="202"/>
      <c r="DS78" s="202"/>
      <c r="DT78" s="202"/>
      <c r="DU78" s="202"/>
      <c r="DV78" s="202"/>
      <c r="DW78" s="202"/>
      <c r="DX78" s="202"/>
      <c r="DY78" s="202"/>
      <c r="DZ78" s="202"/>
      <c r="EA78" s="202"/>
      <c r="EB78" s="202"/>
      <c r="EC78" s="202"/>
      <c r="ED78" s="202"/>
      <c r="EE78" s="202"/>
      <c r="EF78" s="202"/>
      <c r="EG78" s="202"/>
      <c r="EH78" s="202"/>
      <c r="EI78" s="202"/>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202"/>
      <c r="GT78" s="202"/>
      <c r="GU78" s="202"/>
      <c r="GV78" s="202"/>
      <c r="GW78" s="202"/>
      <c r="GX78" s="202"/>
      <c r="GY78" s="202"/>
      <c r="GZ78" s="202"/>
      <c r="HA78" s="202"/>
      <c r="HB78" s="202"/>
      <c r="HC78" s="202"/>
      <c r="HD78" s="202"/>
      <c r="HE78" s="202"/>
      <c r="HF78" s="202"/>
      <c r="HG78" s="202"/>
      <c r="HH78" s="202"/>
      <c r="HI78" s="202"/>
      <c r="HJ78" s="202"/>
      <c r="HK78" s="202"/>
      <c r="HL78" s="202"/>
      <c r="HM78" s="202"/>
      <c r="HN78" s="202"/>
      <c r="HO78" s="202"/>
      <c r="HP78" s="202"/>
      <c r="HQ78" s="202"/>
      <c r="HR78" s="202"/>
      <c r="HS78" s="202"/>
      <c r="HT78" s="202"/>
      <c r="HU78" s="202"/>
      <c r="HV78" s="202"/>
      <c r="HW78" s="202"/>
      <c r="HX78" s="202"/>
      <c r="HY78" s="202"/>
      <c r="HZ78" s="202"/>
      <c r="IA78" s="202"/>
      <c r="IB78" s="202"/>
      <c r="IC78" s="202"/>
      <c r="ID78" s="202"/>
      <c r="IE78" s="202"/>
      <c r="IF78" s="202"/>
      <c r="IG78" s="202"/>
      <c r="IH78" s="202"/>
      <c r="II78" s="202"/>
      <c r="IJ78" s="202"/>
      <c r="IK78" s="202"/>
      <c r="IL78" s="202"/>
      <c r="IM78" s="202"/>
      <c r="IN78" s="202"/>
      <c r="IO78" s="202"/>
      <c r="IP78" s="202"/>
      <c r="IQ78" s="202"/>
      <c r="IR78" s="202"/>
      <c r="IS78" s="202"/>
      <c r="IT78" s="202"/>
      <c r="IU78" s="202"/>
      <c r="IV78" s="202"/>
      <c r="IW78" s="202"/>
      <c r="IX78" s="202"/>
      <c r="IY78" s="202"/>
      <c r="IZ78" s="202"/>
      <c r="JA78" s="202"/>
      <c r="JB78" s="202"/>
      <c r="JC78" s="202"/>
      <c r="JD78" s="202"/>
      <c r="JE78" s="202"/>
      <c r="JF78" s="202"/>
      <c r="JG78" s="202"/>
      <c r="JH78" s="202"/>
      <c r="JI78" s="202"/>
    </row>
    <row r="79" spans="1:269" s="203" customFormat="1" ht="48.75" customHeight="1">
      <c r="A79" s="441"/>
      <c r="B79" s="390"/>
      <c r="C79" s="390"/>
      <c r="D79" s="498"/>
      <c r="E79" s="204">
        <f>'5- Identificación de Riesgos'!D89</f>
        <v>0</v>
      </c>
      <c r="F79" s="387"/>
      <c r="G79" s="499"/>
      <c r="H79" s="390"/>
      <c r="I79" s="502"/>
      <c r="J79" s="494"/>
      <c r="K79" s="494"/>
      <c r="L79" s="496"/>
      <c r="M79" s="390"/>
      <c r="N79" s="390"/>
      <c r="O79" s="205"/>
      <c r="P79" s="205"/>
      <c r="Q79" s="206"/>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c r="BA79" s="202"/>
      <c r="BB79" s="202"/>
      <c r="BC79" s="202"/>
      <c r="BD79" s="202"/>
      <c r="BE79" s="202"/>
      <c r="BF79" s="202"/>
      <c r="BG79" s="202"/>
      <c r="BH79" s="202"/>
      <c r="BI79" s="202"/>
      <c r="BJ79" s="202"/>
      <c r="BK79" s="202"/>
      <c r="BL79" s="202"/>
      <c r="BM79" s="202"/>
      <c r="BN79" s="202"/>
      <c r="BO79" s="202"/>
      <c r="BP79" s="202"/>
      <c r="BQ79" s="202"/>
      <c r="BR79" s="202"/>
      <c r="BS79" s="202"/>
      <c r="BT79" s="202"/>
      <c r="BU79" s="202"/>
      <c r="BV79" s="202"/>
      <c r="BW79" s="202"/>
      <c r="BX79" s="202"/>
      <c r="BY79" s="202"/>
      <c r="BZ79" s="202"/>
      <c r="CA79" s="202"/>
      <c r="CB79" s="202"/>
      <c r="CC79" s="202"/>
      <c r="CD79" s="202"/>
      <c r="CE79" s="202"/>
      <c r="CF79" s="202"/>
      <c r="CG79" s="202"/>
      <c r="CH79" s="202"/>
      <c r="CI79" s="202"/>
      <c r="CJ79" s="202"/>
      <c r="CK79" s="202"/>
      <c r="CL79" s="202"/>
      <c r="CM79" s="202"/>
      <c r="CN79" s="202"/>
      <c r="CO79" s="202"/>
      <c r="CP79" s="202"/>
      <c r="CQ79" s="202"/>
      <c r="CR79" s="202"/>
      <c r="CS79" s="202"/>
      <c r="CT79" s="202"/>
      <c r="CU79" s="202"/>
      <c r="CV79" s="202"/>
      <c r="CW79" s="202"/>
      <c r="CX79" s="202"/>
      <c r="CY79" s="202"/>
      <c r="CZ79" s="202"/>
      <c r="DA79" s="202"/>
      <c r="DB79" s="202"/>
      <c r="DC79" s="202"/>
      <c r="DD79" s="202"/>
      <c r="DE79" s="202"/>
      <c r="DF79" s="202"/>
      <c r="DG79" s="202"/>
      <c r="DH79" s="202"/>
      <c r="DI79" s="202"/>
      <c r="DJ79" s="202"/>
      <c r="DK79" s="202"/>
      <c r="DL79" s="202"/>
      <c r="DM79" s="202"/>
      <c r="DN79" s="202"/>
      <c r="DO79" s="202"/>
      <c r="DP79" s="202"/>
      <c r="DQ79" s="202"/>
      <c r="DR79" s="202"/>
      <c r="DS79" s="202"/>
      <c r="DT79" s="202"/>
      <c r="DU79" s="202"/>
      <c r="DV79" s="202"/>
      <c r="DW79" s="202"/>
      <c r="DX79" s="202"/>
      <c r="DY79" s="202"/>
      <c r="DZ79" s="202"/>
      <c r="EA79" s="202"/>
      <c r="EB79" s="202"/>
      <c r="EC79" s="202"/>
      <c r="ED79" s="202"/>
      <c r="EE79" s="202"/>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2"/>
      <c r="HB79" s="202"/>
      <c r="HC79" s="202"/>
      <c r="HD79" s="202"/>
      <c r="HE79" s="202"/>
      <c r="HF79" s="202"/>
      <c r="HG79" s="202"/>
      <c r="HH79" s="202"/>
      <c r="HI79" s="202"/>
      <c r="HJ79" s="202"/>
      <c r="HK79" s="202"/>
      <c r="HL79" s="202"/>
      <c r="HM79" s="202"/>
      <c r="HN79" s="202"/>
      <c r="HO79" s="202"/>
      <c r="HP79" s="202"/>
      <c r="HQ79" s="202"/>
      <c r="HR79" s="202"/>
      <c r="HS79" s="202"/>
      <c r="HT79" s="202"/>
      <c r="HU79" s="202"/>
      <c r="HV79" s="202"/>
      <c r="HW79" s="202"/>
      <c r="HX79" s="202"/>
      <c r="HY79" s="202"/>
      <c r="HZ79" s="202"/>
      <c r="IA79" s="202"/>
      <c r="IB79" s="202"/>
      <c r="IC79" s="202"/>
      <c r="ID79" s="202"/>
      <c r="IE79" s="202"/>
      <c r="IF79" s="202"/>
      <c r="IG79" s="202"/>
      <c r="IH79" s="202"/>
      <c r="II79" s="202"/>
      <c r="IJ79" s="202"/>
      <c r="IK79" s="202"/>
      <c r="IL79" s="202"/>
      <c r="IM79" s="202"/>
      <c r="IN79" s="202"/>
      <c r="IO79" s="202"/>
      <c r="IP79" s="202"/>
      <c r="IQ79" s="202"/>
      <c r="IR79" s="202"/>
      <c r="IS79" s="202"/>
      <c r="IT79" s="202"/>
      <c r="IU79" s="202"/>
      <c r="IV79" s="202"/>
      <c r="IW79" s="202"/>
      <c r="IX79" s="202"/>
      <c r="IY79" s="202"/>
      <c r="IZ79" s="202"/>
      <c r="JA79" s="202"/>
      <c r="JB79" s="202"/>
      <c r="JC79" s="202"/>
      <c r="JD79" s="202"/>
      <c r="JE79" s="202"/>
      <c r="JF79" s="202"/>
      <c r="JG79" s="202"/>
      <c r="JH79" s="202"/>
      <c r="JI79" s="202"/>
    </row>
    <row r="80" spans="1:269" ht="135">
      <c r="A80" s="440">
        <f>'5- Identificación de Riesgos'!A80</f>
        <v>8</v>
      </c>
      <c r="B80" s="389"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389" t="str">
        <f>'5- Identificación de Riesgos'!C80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497" t="s">
        <v>289</v>
      </c>
      <c r="E80" s="199" t="str">
        <f>'5- Identificación de Riesgos'!D90</f>
        <v>1. Falta de ética de los servidores públicos (Debilidades en principios y valores)</v>
      </c>
      <c r="F80" s="386" t="str">
        <f>'5- Identificación de Riesgos'!H80</f>
        <v>Baja - 2</v>
      </c>
      <c r="G80" s="389" t="str">
        <f>'5- Identificación de Riesgos'!M80</f>
        <v>Moderado - 3</v>
      </c>
      <c r="H80" s="389" t="str">
        <f>'5- Identificación de Riesgos'!N80</f>
        <v>Moderado - 6</v>
      </c>
      <c r="I80" s="500"/>
      <c r="J80" s="493" t="str">
        <f>'6- Valoración Controles'!T80</f>
        <v>Muy Baja - 1</v>
      </c>
      <c r="K80" s="493" t="str">
        <f>'6- Valoración Controles'!U80</f>
        <v>Moderado - 3</v>
      </c>
      <c r="L80" s="495" t="e">
        <f>AVERAGE(#REF!)</f>
        <v>#REF!</v>
      </c>
      <c r="M80" s="389" t="str">
        <f>'6- Valoración Controles'!V80</f>
        <v>Moderado - 3</v>
      </c>
      <c r="N80" s="390" t="s">
        <v>395</v>
      </c>
      <c r="O80" s="261"/>
      <c r="P80" s="262"/>
      <c r="Q80" s="263"/>
    </row>
    <row r="81" spans="1:17" ht="77.25" customHeight="1">
      <c r="A81" s="441"/>
      <c r="B81" s="390"/>
      <c r="C81" s="390"/>
      <c r="D81" s="497"/>
      <c r="E81" s="199" t="str">
        <f>'5- Identificación de Riesgos'!D91</f>
        <v>2. Falta de ética de terceros interesados  (Debilidades principios y valores)</v>
      </c>
      <c r="F81" s="387"/>
      <c r="G81" s="499"/>
      <c r="H81" s="390"/>
      <c r="I81" s="501"/>
      <c r="J81" s="494"/>
      <c r="K81" s="494"/>
      <c r="L81" s="496"/>
      <c r="M81" s="390"/>
      <c r="N81" s="390"/>
      <c r="O81" s="264"/>
      <c r="P81" s="265"/>
      <c r="Q81" s="266"/>
    </row>
    <row r="82" spans="1:17" ht="180">
      <c r="A82" s="441"/>
      <c r="B82" s="390"/>
      <c r="C82" s="390"/>
      <c r="D82" s="497"/>
      <c r="E82" s="199" t="str">
        <f>'5- Identificación de Riesgos'!D92</f>
        <v>3. Debilidades en los procedimientos de control del funcionario del proceso de selección</v>
      </c>
      <c r="F82" s="387"/>
      <c r="G82" s="499"/>
      <c r="H82" s="390"/>
      <c r="I82" s="501"/>
      <c r="J82" s="494"/>
      <c r="K82" s="494"/>
      <c r="L82" s="496"/>
      <c r="M82" s="390"/>
      <c r="N82" s="390"/>
      <c r="O82" s="200"/>
      <c r="P82" s="200"/>
      <c r="Q82" s="201"/>
    </row>
    <row r="83" spans="1:17">
      <c r="A83" s="441"/>
      <c r="B83" s="390"/>
      <c r="C83" s="390"/>
      <c r="D83" s="497"/>
      <c r="E83" s="199">
        <f>'5- Identificación de Riesgos'!D93</f>
        <v>0</v>
      </c>
      <c r="F83" s="387"/>
      <c r="G83" s="499"/>
      <c r="H83" s="390"/>
      <c r="I83" s="501"/>
      <c r="J83" s="494"/>
      <c r="K83" s="494"/>
      <c r="L83" s="496"/>
      <c r="M83" s="390"/>
      <c r="N83" s="390"/>
      <c r="O83" s="200"/>
      <c r="P83" s="200"/>
      <c r="Q83" s="201"/>
    </row>
    <row r="84" spans="1:17">
      <c r="A84" s="441"/>
      <c r="B84" s="390"/>
      <c r="C84" s="390"/>
      <c r="D84" s="497"/>
      <c r="E84" s="199">
        <f>'5- Identificación de Riesgos'!D94</f>
        <v>0</v>
      </c>
      <c r="F84" s="387"/>
      <c r="G84" s="499"/>
      <c r="H84" s="390"/>
      <c r="I84" s="501"/>
      <c r="J84" s="494"/>
      <c r="K84" s="494"/>
      <c r="L84" s="496"/>
      <c r="M84" s="390"/>
      <c r="N84" s="390"/>
      <c r="O84" s="200"/>
      <c r="P84" s="200"/>
      <c r="Q84" s="201"/>
    </row>
    <row r="85" spans="1:17">
      <c r="A85" s="441"/>
      <c r="B85" s="390"/>
      <c r="C85" s="390"/>
      <c r="D85" s="497"/>
      <c r="E85" s="199">
        <f>'5- Identificación de Riesgos'!D95</f>
        <v>0</v>
      </c>
      <c r="F85" s="387"/>
      <c r="G85" s="499"/>
      <c r="H85" s="390"/>
      <c r="I85" s="501"/>
      <c r="J85" s="494"/>
      <c r="K85" s="494"/>
      <c r="L85" s="496"/>
      <c r="M85" s="390"/>
      <c r="N85" s="390"/>
      <c r="O85" s="200"/>
      <c r="P85" s="200"/>
      <c r="Q85" s="201"/>
    </row>
    <row r="86" spans="1:17">
      <c r="A86" s="441"/>
      <c r="B86" s="390"/>
      <c r="C86" s="390"/>
      <c r="D86" s="497"/>
      <c r="E86" s="199">
        <f>'5- Identificación de Riesgos'!D96</f>
        <v>0</v>
      </c>
      <c r="F86" s="387"/>
      <c r="G86" s="499"/>
      <c r="H86" s="390"/>
      <c r="I86" s="501"/>
      <c r="J86" s="494"/>
      <c r="K86" s="494"/>
      <c r="L86" s="496"/>
      <c r="M86" s="390"/>
      <c r="N86" s="390"/>
      <c r="O86" s="200"/>
      <c r="P86" s="200"/>
      <c r="Q86" s="201"/>
    </row>
    <row r="87" spans="1:17">
      <c r="A87" s="441"/>
      <c r="B87" s="390"/>
      <c r="C87" s="390"/>
      <c r="D87" s="497"/>
      <c r="E87" s="199">
        <f>'5- Identificación de Riesgos'!D97</f>
        <v>0</v>
      </c>
      <c r="F87" s="387"/>
      <c r="G87" s="499"/>
      <c r="H87" s="390"/>
      <c r="I87" s="501"/>
      <c r="J87" s="494"/>
      <c r="K87" s="494"/>
      <c r="L87" s="496"/>
      <c r="M87" s="390"/>
      <c r="N87" s="390"/>
      <c r="O87" s="200"/>
      <c r="P87" s="200"/>
      <c r="Q87" s="201"/>
    </row>
    <row r="88" spans="1:17">
      <c r="A88" s="441"/>
      <c r="B88" s="390"/>
      <c r="C88" s="390"/>
      <c r="D88" s="497"/>
      <c r="E88" s="199">
        <f>'5- Identificación de Riesgos'!D98</f>
        <v>0</v>
      </c>
      <c r="F88" s="387"/>
      <c r="G88" s="499"/>
      <c r="H88" s="390"/>
      <c r="I88" s="501"/>
      <c r="J88" s="494"/>
      <c r="K88" s="494"/>
      <c r="L88" s="496"/>
      <c r="M88" s="390"/>
      <c r="N88" s="390"/>
      <c r="O88" s="200"/>
      <c r="P88" s="200"/>
      <c r="Q88" s="201"/>
    </row>
    <row r="89" spans="1:17">
      <c r="A89" s="441"/>
      <c r="B89" s="390"/>
      <c r="C89" s="390"/>
      <c r="D89" s="498"/>
      <c r="E89" s="204">
        <f>'5- Identificación de Riesgos'!D99</f>
        <v>0</v>
      </c>
      <c r="F89" s="387"/>
      <c r="G89" s="499"/>
      <c r="H89" s="390"/>
      <c r="I89" s="502"/>
      <c r="J89" s="494"/>
      <c r="K89" s="494"/>
      <c r="L89" s="496"/>
      <c r="M89" s="390"/>
      <c r="N89" s="390"/>
      <c r="O89" s="205"/>
      <c r="P89" s="205"/>
      <c r="Q89" s="206"/>
    </row>
    <row r="90" spans="1:17">
      <c r="A90" s="440">
        <f>'5- Identificación de Riesgos'!A90</f>
        <v>9</v>
      </c>
      <c r="B90" s="389" t="str">
        <f>'5- Identificación de Riesgos'!B90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389" t="str">
        <f>'5- Identificación de Riesgos'!C90</f>
        <v>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F90" s="386" t="str">
        <f>'5- Identificación de Riesgos'!H90</f>
        <v>Muy Baja - 1</v>
      </c>
      <c r="G90" s="389" t="str">
        <f>'5- Identificación de Riesgos'!M90</f>
        <v>Moderado - 3</v>
      </c>
      <c r="H90" s="389" t="str">
        <f>'5- Identificación de Riesgos'!N90</f>
        <v>Moderado - 3</v>
      </c>
      <c r="I90" s="500"/>
      <c r="J90" s="493" t="str">
        <f>'6- Valoración Controles'!T90</f>
        <v>Muy Baja - 1</v>
      </c>
      <c r="K90" s="493" t="str">
        <f>'6- Valoración Controles'!U90</f>
        <v>Moderado - 3</v>
      </c>
      <c r="L90" s="495" t="e">
        <f>AVERAGE(#REF!)</f>
        <v>#REF!</v>
      </c>
      <c r="M90" s="389" t="str">
        <f>'6- Valoración Controles'!V90</f>
        <v>Moderado - 3</v>
      </c>
      <c r="N90" s="390" t="s">
        <v>395</v>
      </c>
      <c r="O90" s="261"/>
      <c r="P90" s="262"/>
      <c r="Q90" s="263"/>
    </row>
    <row r="91" spans="1:17" ht="65.25" customHeight="1">
      <c r="A91" s="441"/>
      <c r="B91" s="390"/>
      <c r="C91" s="390"/>
      <c r="F91" s="387"/>
      <c r="G91" s="499"/>
      <c r="H91" s="390"/>
      <c r="I91" s="501"/>
      <c r="J91" s="494"/>
      <c r="K91" s="494"/>
      <c r="L91" s="496"/>
      <c r="M91" s="390"/>
      <c r="N91" s="390"/>
      <c r="O91" s="264"/>
      <c r="P91" s="265"/>
      <c r="Q91" s="266"/>
    </row>
    <row r="92" spans="1:17">
      <c r="A92" s="441"/>
      <c r="B92" s="390"/>
      <c r="C92" s="390"/>
      <c r="F92" s="387"/>
      <c r="G92" s="499"/>
      <c r="H92" s="390"/>
      <c r="I92" s="501"/>
      <c r="J92" s="494"/>
      <c r="K92" s="494"/>
      <c r="L92" s="496"/>
      <c r="M92" s="390"/>
      <c r="N92" s="390"/>
      <c r="O92" s="200"/>
      <c r="P92" s="200"/>
      <c r="Q92" s="201"/>
    </row>
    <row r="93" spans="1:17">
      <c r="A93" s="441"/>
      <c r="B93" s="390"/>
      <c r="C93" s="390"/>
      <c r="F93" s="387"/>
      <c r="G93" s="499"/>
      <c r="H93" s="390"/>
      <c r="I93" s="501"/>
      <c r="J93" s="494"/>
      <c r="K93" s="494"/>
      <c r="L93" s="496"/>
      <c r="M93" s="390"/>
      <c r="N93" s="390"/>
      <c r="O93" s="200"/>
      <c r="P93" s="200"/>
      <c r="Q93" s="201"/>
    </row>
    <row r="94" spans="1:17">
      <c r="A94" s="441"/>
      <c r="B94" s="390"/>
      <c r="C94" s="390"/>
      <c r="F94" s="387"/>
      <c r="G94" s="499"/>
      <c r="H94" s="390"/>
      <c r="I94" s="501"/>
      <c r="J94" s="494"/>
      <c r="K94" s="494"/>
      <c r="L94" s="496"/>
      <c r="M94" s="390"/>
      <c r="N94" s="390"/>
      <c r="O94" s="200"/>
      <c r="P94" s="200"/>
      <c r="Q94" s="201"/>
    </row>
    <row r="95" spans="1:17">
      <c r="A95" s="441"/>
      <c r="B95" s="390"/>
      <c r="C95" s="390"/>
      <c r="F95" s="387"/>
      <c r="G95" s="499"/>
      <c r="H95" s="390"/>
      <c r="I95" s="501"/>
      <c r="J95" s="494"/>
      <c r="K95" s="494"/>
      <c r="L95" s="496"/>
      <c r="M95" s="390"/>
      <c r="N95" s="390"/>
      <c r="O95" s="200"/>
      <c r="P95" s="200"/>
      <c r="Q95" s="201"/>
    </row>
    <row r="96" spans="1:17">
      <c r="A96" s="441"/>
      <c r="B96" s="390"/>
      <c r="C96" s="390"/>
      <c r="F96" s="387"/>
      <c r="G96" s="499"/>
      <c r="H96" s="390"/>
      <c r="I96" s="501"/>
      <c r="J96" s="494"/>
      <c r="K96" s="494"/>
      <c r="L96" s="496"/>
      <c r="M96" s="390"/>
      <c r="N96" s="390"/>
      <c r="O96" s="200"/>
      <c r="P96" s="200"/>
      <c r="Q96" s="201"/>
    </row>
    <row r="97" spans="1:17">
      <c r="A97" s="441"/>
      <c r="B97" s="390"/>
      <c r="C97" s="390"/>
      <c r="F97" s="387"/>
      <c r="G97" s="499"/>
      <c r="H97" s="390"/>
      <c r="I97" s="501"/>
      <c r="J97" s="494"/>
      <c r="K97" s="494"/>
      <c r="L97" s="496"/>
      <c r="M97" s="390"/>
      <c r="N97" s="390"/>
      <c r="O97" s="200"/>
      <c r="P97" s="200"/>
      <c r="Q97" s="201"/>
    </row>
    <row r="98" spans="1:17">
      <c r="A98" s="441"/>
      <c r="B98" s="390"/>
      <c r="C98" s="390"/>
      <c r="F98" s="387"/>
      <c r="G98" s="499"/>
      <c r="H98" s="390"/>
      <c r="I98" s="501"/>
      <c r="J98" s="494"/>
      <c r="K98" s="494"/>
      <c r="L98" s="496"/>
      <c r="M98" s="390"/>
      <c r="N98" s="390"/>
      <c r="O98" s="200"/>
      <c r="P98" s="200"/>
      <c r="Q98" s="201"/>
    </row>
    <row r="99" spans="1:17">
      <c r="A99" s="441"/>
      <c r="B99" s="390"/>
      <c r="C99" s="390"/>
      <c r="F99" s="387"/>
      <c r="G99" s="499"/>
      <c r="H99" s="390"/>
      <c r="I99" s="502"/>
      <c r="J99" s="494"/>
      <c r="K99" s="494"/>
      <c r="L99" s="496"/>
      <c r="M99" s="390"/>
      <c r="N99" s="390"/>
      <c r="O99" s="205"/>
      <c r="P99" s="205"/>
      <c r="Q99" s="206"/>
    </row>
  </sheetData>
  <mergeCells count="144">
    <mergeCell ref="M90:M99"/>
    <mergeCell ref="I90:I99"/>
    <mergeCell ref="N90:N99"/>
    <mergeCell ref="A90:A99"/>
    <mergeCell ref="B90:B99"/>
    <mergeCell ref="C90:C99"/>
    <mergeCell ref="F90:F99"/>
    <mergeCell ref="G90:G99"/>
    <mergeCell ref="H90:H99"/>
    <mergeCell ref="J90:J99"/>
    <mergeCell ref="K90:K99"/>
    <mergeCell ref="L90:L99"/>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F90">
    <cfRule type="containsText" dxfId="166" priority="501" operator="containsText" text="Muy Baja">
      <formula>NOT(ISERROR(SEARCH("Muy Baja",F10)))</formula>
    </cfRule>
    <cfRule type="containsText" dxfId="165" priority="502" operator="containsText" text="Baja">
      <formula>NOT(ISERROR(SEARCH("Baja",F10)))</formula>
    </cfRule>
    <cfRule type="containsText" dxfId="164" priority="503" operator="containsText" text="Muy Alta">
      <formula>NOT(ISERROR(SEARCH("Muy Alta",F10)))</formula>
    </cfRule>
    <cfRule type="containsText" dxfId="163" priority="505" operator="containsText" text="Alta">
      <formula>NOT(ISERROR(SEARCH("Alta",F10)))</formula>
    </cfRule>
    <cfRule type="containsText" dxfId="162" priority="506" operator="containsText" text="Media">
      <formula>NOT(ISERROR(SEARCH("Media",F10)))</formula>
    </cfRule>
    <cfRule type="containsText" dxfId="161" priority="507" operator="containsText" text="Media">
      <formula>NOT(ISERROR(SEARCH("Media",F10)))</formula>
    </cfRule>
    <cfRule type="containsText" dxfId="160" priority="508" operator="containsText" text="Media">
      <formula>NOT(ISERROR(SEARCH("Media",F10)))</formula>
    </cfRule>
    <cfRule type="containsText" dxfId="159" priority="509" operator="containsText" text="Muy Baja">
      <formula>NOT(ISERROR(SEARCH("Muy Baja",F10)))</formula>
    </cfRule>
    <cfRule type="containsText" dxfId="158" priority="510" operator="containsText" text="Baja">
      <formula>NOT(ISERROR(SEARCH("Baja",F10)))</formula>
    </cfRule>
    <cfRule type="containsText" dxfId="157" priority="511" operator="containsText" text="Muy Baja">
      <formula>NOT(ISERROR(SEARCH("Muy Baja",F10)))</formula>
    </cfRule>
    <cfRule type="containsText" dxfId="156" priority="512" operator="containsText" text="Muy Baja">
      <formula>NOT(ISERROR(SEARCH("Muy Baja",F10)))</formula>
    </cfRule>
    <cfRule type="containsText" dxfId="155" priority="513" operator="containsText" text="Muy Baja">
      <formula>NOT(ISERROR(SEARCH("Muy Baja",F10)))</formula>
    </cfRule>
    <cfRule type="containsText" dxfId="154" priority="514" operator="containsText" text="Muy Baja'Tabla probabilidad'!">
      <formula>NOT(ISERROR(SEARCH("Muy Baja'Tabla probabilidad'!",F10)))</formula>
    </cfRule>
    <cfRule type="containsText" dxfId="153" priority="515" operator="containsText" text="Muy bajo">
      <formula>NOT(ISERROR(SEARCH("Muy bajo",F10)))</formula>
    </cfRule>
    <cfRule type="containsText" dxfId="152" priority="516" operator="containsText" text="Alta">
      <formula>NOT(ISERROR(SEARCH("Alta",F10)))</formula>
    </cfRule>
    <cfRule type="containsText" dxfId="151" priority="517" operator="containsText" text="Media">
      <formula>NOT(ISERROR(SEARCH("Media",F10)))</formula>
    </cfRule>
    <cfRule type="containsText" dxfId="150" priority="518" operator="containsText" text="Baja">
      <formula>NOT(ISERROR(SEARCH("Baja",F10)))</formula>
    </cfRule>
    <cfRule type="containsText" dxfId="149" priority="519" operator="containsText" text="Muy baja">
      <formula>NOT(ISERROR(SEARCH("Muy baja",F10)))</formula>
    </cfRule>
    <cfRule type="cellIs" dxfId="148" priority="522" operator="between">
      <formula>1</formula>
      <formula>2</formula>
    </cfRule>
    <cfRule type="cellIs" dxfId="147" priority="523" operator="between">
      <formula>0</formula>
      <formula>2</formula>
    </cfRule>
  </conditionalFormatting>
  <conditionalFormatting sqref="G10 G20 G30 G40 G50 G60 G70 G80 G90">
    <cfRule type="containsText" dxfId="146" priority="495" operator="containsText" text="Catastrófico">
      <formula>NOT(ISERROR(SEARCH("Catastrófico",G10)))</formula>
    </cfRule>
    <cfRule type="containsText" dxfId="145" priority="496" operator="containsText" text="Mayor">
      <formula>NOT(ISERROR(SEARCH("Mayor",G10)))</formula>
    </cfRule>
    <cfRule type="containsText" dxfId="144" priority="497" operator="containsText" text="Alta">
      <formula>NOT(ISERROR(SEARCH("Alta",G10)))</formula>
    </cfRule>
    <cfRule type="containsText" dxfId="143" priority="498" operator="containsText" text="Moderado">
      <formula>NOT(ISERROR(SEARCH("Moderado",G10)))</formula>
    </cfRule>
    <cfRule type="containsText" dxfId="142" priority="499" operator="containsText" text="Menor">
      <formula>NOT(ISERROR(SEARCH("Menor",G10)))</formula>
    </cfRule>
    <cfRule type="containsText" dxfId="141" priority="500" operator="containsText" text="Leve">
      <formula>NOT(ISERROR(SEARCH("Leve",G10)))</formula>
    </cfRule>
  </conditionalFormatting>
  <conditionalFormatting sqref="H10:I10 H20:I20 H30:I30 H40:I40 H50:I50 H60:I60 H70:I70 H80:I80 H90:I90">
    <cfRule type="containsText" dxfId="140" priority="491" operator="containsText" text="Alto">
      <formula>NOT(ISERROR(SEARCH("Alto",H10)))</formula>
    </cfRule>
    <cfRule type="containsText" dxfId="139" priority="492" operator="containsText" text="Bajo">
      <formula>NOT(ISERROR(SEARCH("Bajo",H10)))</formula>
    </cfRule>
    <cfRule type="containsText" dxfId="138" priority="493" operator="containsText" text="Moderado">
      <formula>NOT(ISERROR(SEARCH("Moderado",H10)))</formula>
    </cfRule>
    <cfRule type="containsText" dxfId="137" priority="494" operator="containsText" text="Extremo">
      <formula>NOT(ISERROR(SEARCH("Extremo",H10)))</formula>
    </cfRule>
  </conditionalFormatting>
  <conditionalFormatting sqref="H10:I10 H20:I20 H30:I30 H40:I40">
    <cfRule type="containsText" dxfId="136" priority="490" operator="containsText" text="Extremo">
      <formula>NOT(ISERROR(SEARCH("Extremo",H10)))</formula>
    </cfRule>
  </conditionalFormatting>
  <conditionalFormatting sqref="H50:I50">
    <cfRule type="containsText" dxfId="135" priority="180" operator="containsText" text="Extremo">
      <formula>NOT(ISERROR(SEARCH("Extremo",H50)))</formula>
    </cfRule>
  </conditionalFormatting>
  <conditionalFormatting sqref="H60:I60 H70:I70 H80:I80 H90:I90">
    <cfRule type="containsText" dxfId="134" priority="169" operator="containsText" text="Extremo">
      <formula>NOT(ISERROR(SEARCH("Extremo",H60)))</formula>
    </cfRule>
  </conditionalFormatting>
  <conditionalFormatting sqref="J10:J99">
    <cfRule type="containsText" dxfId="133" priority="109" operator="containsText" text="Muy Baja">
      <formula>NOT(ISERROR(SEARCH("Muy Baja",J10)))</formula>
    </cfRule>
    <cfRule type="containsText" dxfId="132" priority="459" operator="containsText" text="Muy Alta">
      <formula>NOT(ISERROR(SEARCH("Muy Alta",J10)))</formula>
    </cfRule>
    <cfRule type="containsText" dxfId="131" priority="460" operator="containsText" text="Alta">
      <formula>NOT(ISERROR(SEARCH("Alta",J10)))</formula>
    </cfRule>
    <cfRule type="containsText" dxfId="130" priority="461" operator="containsText" text="Media">
      <formula>NOT(ISERROR(SEARCH("Media",J10)))</formula>
    </cfRule>
    <cfRule type="containsText" dxfId="129" priority="462" operator="containsText" text="Baja">
      <formula>NOT(ISERROR(SEARCH("Baja",J10)))</formula>
    </cfRule>
    <cfRule type="containsText" dxfId="128" priority="463" operator="containsText" text="Muy Baja">
      <formula>NOT(ISERROR(SEARCH("Muy Baja",J10)))</formula>
    </cfRule>
  </conditionalFormatting>
  <conditionalFormatting sqref="K10:K99">
    <cfRule type="containsText" dxfId="127" priority="44" operator="containsText" text="Catastrófico">
      <formula>NOT(ISERROR(SEARCH("Catastrófico",K10)))</formula>
    </cfRule>
    <cfRule type="containsText" dxfId="126" priority="45" operator="containsText" text="Moderado">
      <formula>NOT(ISERROR(SEARCH("Moderado",K10)))</formula>
    </cfRule>
    <cfRule type="containsText" dxfId="125" priority="46" operator="containsText" text="Menor">
      <formula>NOT(ISERROR(SEARCH("Menor",K10)))</formula>
    </cfRule>
    <cfRule type="containsText" dxfId="124" priority="47" operator="containsText" text="Leve">
      <formula>NOT(ISERROR(SEARCH("Leve",K10)))</formula>
    </cfRule>
    <cfRule type="containsText" dxfId="123" priority="48" operator="containsText" text="Mayor">
      <formula>NOT(ISERROR(SEARCH("Mayor",K10)))</formula>
    </cfRule>
  </conditionalFormatting>
  <conditionalFormatting sqref="M10 M20 M30 M40 M50 M60 M70 M80 M90">
    <cfRule type="containsText" dxfId="122" priority="464" operator="containsText" text="Extremo">
      <formula>NOT(ISERROR(SEARCH("Extremo",M10)))</formula>
    </cfRule>
    <cfRule type="containsText" dxfId="121" priority="465" operator="containsText" text="Alto">
      <formula>NOT(ISERROR(SEARCH("Alto",M10)))</formula>
    </cfRule>
    <cfRule type="containsText" dxfId="120" priority="466" operator="containsText" text="Moderado">
      <formula>NOT(ISERROR(SEARCH("Moderado",M10)))</formula>
    </cfRule>
    <cfRule type="containsText" dxfId="119" priority="467" operator="containsText" text="Menor">
      <formula>NOT(ISERROR(SEARCH("Menor",M10)))</formula>
    </cfRule>
    <cfRule type="containsText" dxfId="118" priority="468" operator="containsText" text="Bajo">
      <formula>NOT(ISERROR(SEARCH("Bajo",M10)))</formula>
    </cfRule>
    <cfRule type="containsText" dxfId="117" priority="469" operator="containsText" text="Moderado">
      <formula>NOT(ISERROR(SEARCH("Moderado",M10)))</formula>
    </cfRule>
    <cfRule type="containsText" dxfId="116" priority="470" operator="containsText" text="Extremo">
      <formula>NOT(ISERROR(SEARCH("Extremo",M10)))</formula>
    </cfRule>
    <cfRule type="containsText" dxfId="115" priority="471" operator="containsText" text="Baja">
      <formula>NOT(ISERROR(SEARCH("Baja",M10)))</formula>
    </cfRule>
    <cfRule type="containsText" dxfId="114" priority="472" operator="containsText" text="Alto">
      <formula>NOT(ISERROR(SEARCH("Alto",M10)))</formula>
    </cfRule>
  </conditionalFormatting>
  <dataValidations count="1">
    <dataValidation type="list" allowBlank="1" showInputMessage="1" showErrorMessage="1" sqref="D10:D8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67"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8" t="s">
        <v>396</v>
      </c>
      <c r="C2" s="518"/>
      <c r="D2" s="518"/>
      <c r="E2" s="518"/>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397</v>
      </c>
      <c r="D4" s="63"/>
      <c r="E4" s="63" t="s">
        <v>398</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399</v>
      </c>
      <c r="D5" s="63"/>
      <c r="E5" s="65" t="s">
        <v>400</v>
      </c>
      <c r="F5" s="63" t="s">
        <v>398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401</v>
      </c>
      <c r="C6" s="107" t="s">
        <v>402</v>
      </c>
      <c r="D6" s="67">
        <v>0.04</v>
      </c>
      <c r="E6" s="68" t="s">
        <v>403</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404</v>
      </c>
      <c r="C7" s="107" t="s">
        <v>405</v>
      </c>
      <c r="D7" s="67">
        <v>0.09</v>
      </c>
      <c r="E7" s="68" t="s">
        <v>406</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407</v>
      </c>
      <c r="C8" s="107" t="s">
        <v>408</v>
      </c>
      <c r="D8" s="67">
        <v>0.28999999999999998</v>
      </c>
      <c r="E8" s="68" t="s">
        <v>409</v>
      </c>
      <c r="F8" s="69">
        <v>3</v>
      </c>
      <c r="G8" s="2"/>
      <c r="H8" s="2"/>
      <c r="I8" s="2"/>
      <c r="J8" s="2"/>
      <c r="K8" s="2"/>
      <c r="L8" s="2"/>
      <c r="M8" s="2"/>
      <c r="N8" s="2"/>
      <c r="O8" s="2"/>
      <c r="P8" s="2"/>
      <c r="Q8" s="2"/>
      <c r="R8" s="2"/>
      <c r="S8" s="2"/>
      <c r="T8" s="2"/>
      <c r="U8" s="2"/>
      <c r="V8" s="2"/>
      <c r="W8" s="2"/>
      <c r="X8" s="2"/>
      <c r="Y8" s="2"/>
      <c r="Z8" s="2"/>
      <c r="AA8" s="2"/>
      <c r="AB8" s="2"/>
      <c r="AC8" s="2"/>
      <c r="AD8" s="2"/>
      <c r="AE8" s="2"/>
    </row>
    <row r="9" spans="1:137" ht="40.5">
      <c r="A9" s="2"/>
      <c r="B9" s="72" t="s">
        <v>410</v>
      </c>
      <c r="C9" s="107" t="s">
        <v>411</v>
      </c>
      <c r="D9" s="67">
        <v>0.49</v>
      </c>
      <c r="E9" s="68" t="s">
        <v>412</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413</v>
      </c>
      <c r="C10" s="107" t="s">
        <v>414</v>
      </c>
      <c r="D10" s="67">
        <v>1</v>
      </c>
      <c r="E10" s="68" t="s">
        <v>415</v>
      </c>
      <c r="F10" s="69">
        <v>5</v>
      </c>
      <c r="G10" s="2"/>
      <c r="H10" s="2"/>
      <c r="I10" s="90" t="s">
        <v>416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9" t="s">
        <v>417</v>
      </c>
      <c r="C14" s="519"/>
      <c r="D14" s="519"/>
      <c r="E14" s="519"/>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1" t="s">
        <v>286</v>
      </c>
      <c r="D16" s="521"/>
      <c r="E16" s="521"/>
      <c r="F16" s="99"/>
      <c r="G16" s="75"/>
      <c r="H16" s="75"/>
      <c r="I16" s="91" t="s">
        <v>281</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418</v>
      </c>
      <c r="C17" s="520" t="s">
        <v>419</v>
      </c>
      <c r="D17" s="520"/>
      <c r="E17" s="520"/>
      <c r="F17" s="100">
        <v>1</v>
      </c>
      <c r="G17" s="75"/>
      <c r="H17" s="75"/>
      <c r="I17" s="90" t="s">
        <v>286</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420</v>
      </c>
      <c r="C18" s="520" t="s">
        <v>421</v>
      </c>
      <c r="D18" s="520"/>
      <c r="E18" s="520"/>
      <c r="F18" s="100">
        <v>2</v>
      </c>
      <c r="G18" s="75"/>
      <c r="H18" s="75"/>
      <c r="I18" s="90" t="s">
        <v>422</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423</v>
      </c>
      <c r="C19" s="520" t="s">
        <v>287</v>
      </c>
      <c r="D19" s="520"/>
      <c r="E19" s="520"/>
      <c r="F19" s="100">
        <v>3</v>
      </c>
      <c r="G19" s="75"/>
      <c r="H19" s="75"/>
      <c r="I19" s="90" t="s">
        <v>289</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424</v>
      </c>
      <c r="C20" s="520" t="s">
        <v>309</v>
      </c>
      <c r="D20" s="520"/>
      <c r="E20" s="520"/>
      <c r="F20" s="100">
        <v>4</v>
      </c>
      <c r="G20" s="75"/>
      <c r="H20" s="75"/>
      <c r="I20" s="90" t="s">
        <v>296</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425</v>
      </c>
      <c r="C21" s="520" t="s">
        <v>426</v>
      </c>
      <c r="D21" s="520"/>
      <c r="E21" s="520"/>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2" t="s">
        <v>422</v>
      </c>
      <c r="D24" s="522"/>
      <c r="E24" s="52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418</v>
      </c>
      <c r="C25" s="520" t="s">
        <v>427</v>
      </c>
      <c r="D25" s="520"/>
      <c r="E25" s="520"/>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420</v>
      </c>
      <c r="C26" s="520" t="s">
        <v>428</v>
      </c>
      <c r="D26" s="520"/>
      <c r="E26" s="520"/>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423</v>
      </c>
      <c r="C27" s="520" t="s">
        <v>429</v>
      </c>
      <c r="D27" s="520"/>
      <c r="E27" s="520"/>
      <c r="F27" s="100">
        <v>3</v>
      </c>
      <c r="G27" s="75"/>
      <c r="H27" s="75"/>
      <c r="I27" s="83"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424</v>
      </c>
      <c r="C28" s="520" t="s">
        <v>430</v>
      </c>
      <c r="D28" s="520"/>
      <c r="E28" s="520"/>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425</v>
      </c>
      <c r="C29" s="520" t="s">
        <v>431</v>
      </c>
      <c r="D29" s="520"/>
      <c r="E29" s="520"/>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1" t="s">
        <v>289</v>
      </c>
      <c r="D32" s="521"/>
      <c r="E32" s="521"/>
      <c r="F32" s="84"/>
      <c r="I32" s="83"/>
      <c r="J32" s="83"/>
      <c r="K32" s="83"/>
      <c r="L32" s="83"/>
      <c r="M32" s="83"/>
      <c r="N32" s="83"/>
      <c r="O32" s="83"/>
      <c r="P32" s="83"/>
      <c r="Q32" s="83"/>
      <c r="R32" s="83"/>
      <c r="S32" s="83"/>
    </row>
    <row r="33" spans="2:19" s="75" customFormat="1" ht="20.25">
      <c r="B33" s="66" t="s">
        <v>418</v>
      </c>
      <c r="C33" s="520" t="s">
        <v>290</v>
      </c>
      <c r="D33" s="520"/>
      <c r="E33" s="520"/>
      <c r="F33" s="101">
        <v>1</v>
      </c>
      <c r="I33" s="83"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420</v>
      </c>
      <c r="C34" s="520" t="s">
        <v>302</v>
      </c>
      <c r="D34" s="520"/>
      <c r="E34" s="520"/>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423</v>
      </c>
      <c r="C35" s="520" t="s">
        <v>432</v>
      </c>
      <c r="D35" s="520"/>
      <c r="E35" s="520"/>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424</v>
      </c>
      <c r="C36" s="520" t="s">
        <v>433</v>
      </c>
      <c r="D36" s="520"/>
      <c r="E36" s="520"/>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425</v>
      </c>
      <c r="C37" s="520" t="s">
        <v>434</v>
      </c>
      <c r="D37" s="520"/>
      <c r="E37" s="520"/>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1" t="s">
        <v>296</v>
      </c>
      <c r="D40" s="521"/>
      <c r="E40" s="521"/>
      <c r="F40" s="84"/>
    </row>
    <row r="41" spans="2:19" s="75" customFormat="1" ht="20.25">
      <c r="B41" s="102" t="s">
        <v>418</v>
      </c>
      <c r="C41" s="520" t="s">
        <v>297</v>
      </c>
      <c r="D41" s="520"/>
      <c r="E41" s="520"/>
      <c r="F41" s="101">
        <v>1</v>
      </c>
    </row>
    <row r="42" spans="2:19" s="75" customFormat="1" ht="20.25">
      <c r="B42" s="103" t="s">
        <v>420</v>
      </c>
      <c r="C42" s="520" t="s">
        <v>304</v>
      </c>
      <c r="D42" s="520"/>
      <c r="E42" s="520"/>
      <c r="F42" s="101">
        <v>2</v>
      </c>
    </row>
    <row r="43" spans="2:19" s="75" customFormat="1" ht="20.25">
      <c r="B43" s="104" t="s">
        <v>423</v>
      </c>
      <c r="C43" s="520" t="s">
        <v>435</v>
      </c>
      <c r="D43" s="520"/>
      <c r="E43" s="520"/>
      <c r="F43" s="101">
        <v>3</v>
      </c>
    </row>
    <row r="44" spans="2:19" s="75" customFormat="1" ht="20.25">
      <c r="B44" s="105" t="s">
        <v>424</v>
      </c>
      <c r="C44" s="520" t="s">
        <v>436</v>
      </c>
      <c r="D44" s="520"/>
      <c r="E44" s="520"/>
      <c r="F44" s="101">
        <v>4</v>
      </c>
    </row>
    <row r="45" spans="2:19" s="75" customFormat="1" ht="20.25">
      <c r="B45" s="106" t="s">
        <v>425</v>
      </c>
      <c r="C45" s="520" t="s">
        <v>437</v>
      </c>
      <c r="D45" s="520"/>
      <c r="E45" s="520"/>
      <c r="F45" s="101">
        <v>5</v>
      </c>
    </row>
    <row r="46" spans="2:19" s="75" customFormat="1" ht="20.25">
      <c r="B46" s="83"/>
      <c r="C46" s="83" t="s">
        <v>438</v>
      </c>
      <c r="D46" s="83"/>
      <c r="F46" s="84"/>
    </row>
    <row r="47" spans="2:19" s="75" customFormat="1" ht="20.25">
      <c r="B47" s="83"/>
      <c r="C47" s="83"/>
      <c r="D47" s="83"/>
      <c r="F47" s="84"/>
    </row>
    <row r="48" spans="2:19" s="75" customFormat="1" ht="20.25">
      <c r="B48" s="76"/>
      <c r="C48" s="522" t="s">
        <v>312</v>
      </c>
      <c r="D48" s="522"/>
      <c r="E48" s="522"/>
      <c r="F48" s="84"/>
    </row>
    <row r="49" spans="2:6" s="75" customFormat="1" ht="20.25" customHeight="1">
      <c r="B49" s="78" t="s">
        <v>418</v>
      </c>
      <c r="C49" s="523" t="s">
        <v>313</v>
      </c>
      <c r="D49" s="524"/>
      <c r="E49" s="525"/>
      <c r="F49" s="69">
        <v>1</v>
      </c>
    </row>
    <row r="50" spans="2:6" s="75" customFormat="1" ht="20.25" customHeight="1">
      <c r="B50" s="79" t="s">
        <v>420</v>
      </c>
      <c r="C50" s="523" t="s">
        <v>321</v>
      </c>
      <c r="D50" s="524"/>
      <c r="E50" s="525"/>
      <c r="F50" s="69">
        <v>2</v>
      </c>
    </row>
    <row r="51" spans="2:6" s="75" customFormat="1" ht="20.25" customHeight="1">
      <c r="B51" s="80" t="s">
        <v>423</v>
      </c>
      <c r="C51" s="523" t="s">
        <v>439</v>
      </c>
      <c r="D51" s="524"/>
      <c r="E51" s="525"/>
      <c r="F51" s="69">
        <v>3</v>
      </c>
    </row>
    <row r="52" spans="2:6" s="75" customFormat="1" ht="20.25" customHeight="1">
      <c r="B52" s="81" t="s">
        <v>424</v>
      </c>
      <c r="C52" s="523" t="s">
        <v>440</v>
      </c>
      <c r="D52" s="524"/>
      <c r="E52" s="525"/>
      <c r="F52" s="69">
        <v>4</v>
      </c>
    </row>
    <row r="53" spans="2:6" s="75" customFormat="1" ht="20.25" customHeight="1">
      <c r="B53" s="82" t="s">
        <v>425</v>
      </c>
      <c r="C53" s="523" t="s">
        <v>441</v>
      </c>
      <c r="D53" s="524"/>
      <c r="E53" s="525"/>
      <c r="F53" s="69">
        <v>5</v>
      </c>
    </row>
    <row r="54" spans="2:6" s="75" customFormat="1" ht="20.25">
      <c r="B54" s="83"/>
      <c r="C54" s="83"/>
      <c r="D54" s="83"/>
      <c r="E54" s="83"/>
      <c r="F54" s="84"/>
    </row>
    <row r="55" spans="2:6" s="75" customFormat="1" ht="20.25"/>
    <row r="56" spans="2:6" s="75" customFormat="1" ht="20.25" customHeight="1">
      <c r="B56" s="76"/>
      <c r="C56" s="93" t="s">
        <v>416</v>
      </c>
      <c r="D56" s="93"/>
      <c r="E56" s="93"/>
      <c r="F56" s="84"/>
    </row>
    <row r="57" spans="2:6" s="75" customFormat="1" ht="20.25" customHeight="1">
      <c r="B57" s="78" t="s">
        <v>418</v>
      </c>
      <c r="C57" s="526" t="s">
        <v>442</v>
      </c>
      <c r="D57" s="527"/>
      <c r="E57" s="528"/>
      <c r="F57" s="69">
        <v>1</v>
      </c>
    </row>
    <row r="58" spans="2:6" s="75" customFormat="1" ht="20.25" customHeight="1">
      <c r="B58" s="79" t="s">
        <v>420</v>
      </c>
      <c r="C58" s="526" t="s">
        <v>443</v>
      </c>
      <c r="D58" s="527"/>
      <c r="E58" s="528"/>
      <c r="F58" s="69">
        <v>2</v>
      </c>
    </row>
    <row r="59" spans="2:6" s="75" customFormat="1" ht="20.25" customHeight="1">
      <c r="B59" s="80" t="s">
        <v>423</v>
      </c>
      <c r="C59" s="526" t="s">
        <v>444</v>
      </c>
      <c r="D59" s="527"/>
      <c r="E59" s="528"/>
      <c r="F59" s="69">
        <v>3</v>
      </c>
    </row>
    <row r="60" spans="2:6" s="75" customFormat="1" ht="20.25" customHeight="1">
      <c r="B60" s="81" t="s">
        <v>424</v>
      </c>
      <c r="C60" s="526" t="s">
        <v>445</v>
      </c>
      <c r="D60" s="527"/>
      <c r="E60" s="528"/>
      <c r="F60" s="69">
        <v>4</v>
      </c>
    </row>
    <row r="61" spans="2:6" s="75" customFormat="1" ht="20.25" customHeight="1">
      <c r="B61" s="82" t="s">
        <v>425</v>
      </c>
      <c r="C61" s="526" t="s">
        <v>446</v>
      </c>
      <c r="D61" s="527"/>
      <c r="E61" s="528"/>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7" sqref="K17"/>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1" t="s">
        <v>447</v>
      </c>
      <c r="C4" s="532"/>
      <c r="D4" s="532"/>
      <c r="E4" s="533" t="s">
        <v>448</v>
      </c>
      <c r="F4" s="533"/>
      <c r="G4" s="533"/>
      <c r="H4" s="533"/>
      <c r="I4" s="534"/>
      <c r="Q4" s="535" t="s">
        <v>449</v>
      </c>
      <c r="R4" s="535"/>
    </row>
    <row r="5" spans="2:19">
      <c r="B5" s="531"/>
      <c r="C5" s="532"/>
      <c r="D5" s="532"/>
      <c r="E5" s="533"/>
      <c r="F5" s="533"/>
      <c r="G5" s="533"/>
      <c r="H5" s="533"/>
      <c r="I5" s="534"/>
      <c r="Q5" s="535"/>
      <c r="R5" s="535"/>
    </row>
    <row r="6" spans="2:19">
      <c r="B6" s="531"/>
      <c r="C6" s="532"/>
      <c r="D6" s="532"/>
      <c r="E6" s="533"/>
      <c r="F6" s="533"/>
      <c r="G6" s="533"/>
      <c r="H6" s="533"/>
      <c r="I6" s="534"/>
      <c r="Q6" s="535"/>
      <c r="R6" s="535"/>
    </row>
    <row r="7" spans="2:19" ht="15.75" thickBot="1">
      <c r="B7" s="111"/>
      <c r="I7" s="112"/>
    </row>
    <row r="8" spans="2:19" ht="62.25" customHeight="1" thickBot="1">
      <c r="B8" s="536" t="s">
        <v>398</v>
      </c>
      <c r="C8" s="537"/>
      <c r="D8" s="55" t="s">
        <v>450</v>
      </c>
      <c r="E8" s="56">
        <v>5</v>
      </c>
      <c r="F8" s="56">
        <v>10</v>
      </c>
      <c r="G8" s="56">
        <v>15</v>
      </c>
      <c r="H8" s="56">
        <v>20</v>
      </c>
      <c r="I8" s="113">
        <v>25</v>
      </c>
      <c r="K8" s="538" t="s">
        <v>451</v>
      </c>
      <c r="L8" s="539"/>
      <c r="M8" s="539"/>
      <c r="N8" s="539"/>
      <c r="O8" s="539"/>
      <c r="P8" s="540"/>
      <c r="Q8" s="541" t="s">
        <v>452</v>
      </c>
      <c r="R8" s="541"/>
      <c r="S8" s="17" t="s">
        <v>453</v>
      </c>
    </row>
    <row r="9" spans="2:19" ht="62.25" customHeight="1" thickBot="1">
      <c r="B9" s="536"/>
      <c r="C9" s="537"/>
      <c r="D9" s="55" t="s">
        <v>454</v>
      </c>
      <c r="E9" s="57">
        <v>4</v>
      </c>
      <c r="F9" s="57">
        <v>8</v>
      </c>
      <c r="G9" s="56">
        <v>12</v>
      </c>
      <c r="H9" s="56">
        <v>16</v>
      </c>
      <c r="I9" s="113">
        <v>20</v>
      </c>
      <c r="K9" s="542" t="s">
        <v>455</v>
      </c>
      <c r="L9" s="543"/>
      <c r="M9" s="543"/>
      <c r="N9" s="543"/>
      <c r="O9" s="543"/>
      <c r="P9" s="543"/>
      <c r="Q9" s="544" t="s">
        <v>456</v>
      </c>
      <c r="R9" s="545"/>
      <c r="S9" s="17" t="s">
        <v>395</v>
      </c>
    </row>
    <row r="10" spans="2:19" ht="62.25" customHeight="1" thickBot="1">
      <c r="B10" s="536"/>
      <c r="C10" s="537"/>
      <c r="D10" s="55" t="s">
        <v>457</v>
      </c>
      <c r="E10" s="57">
        <v>3</v>
      </c>
      <c r="F10" s="57">
        <v>6</v>
      </c>
      <c r="G10" s="57">
        <v>9</v>
      </c>
      <c r="H10" s="56">
        <v>12</v>
      </c>
      <c r="I10" s="113">
        <v>15</v>
      </c>
      <c r="K10" s="546" t="s">
        <v>423</v>
      </c>
      <c r="L10" s="547"/>
      <c r="M10" s="547"/>
      <c r="N10" s="547"/>
      <c r="O10" s="547"/>
      <c r="P10" s="547"/>
      <c r="Q10" s="541" t="s">
        <v>458</v>
      </c>
      <c r="R10" s="541"/>
      <c r="S10" s="17" t="s">
        <v>459</v>
      </c>
    </row>
    <row r="11" spans="2:19" ht="62.25" customHeight="1">
      <c r="B11" s="536"/>
      <c r="C11" s="537"/>
      <c r="D11" s="55" t="s">
        <v>460</v>
      </c>
      <c r="E11" s="58">
        <v>2</v>
      </c>
      <c r="F11" s="57">
        <v>4</v>
      </c>
      <c r="G11" s="57">
        <v>6</v>
      </c>
      <c r="H11" s="56">
        <v>8</v>
      </c>
      <c r="I11" s="113">
        <v>10</v>
      </c>
      <c r="K11" s="548" t="s">
        <v>461</v>
      </c>
      <c r="L11" s="549"/>
      <c r="M11" s="549"/>
      <c r="N11" s="549"/>
      <c r="O11" s="549"/>
      <c r="P11" s="549"/>
      <c r="Q11" s="541" t="s">
        <v>394</v>
      </c>
      <c r="R11" s="550"/>
      <c r="S11" s="17" t="s">
        <v>394</v>
      </c>
    </row>
    <row r="12" spans="2:19" ht="62.25" customHeight="1">
      <c r="B12" s="536"/>
      <c r="C12" s="537"/>
      <c r="D12" s="55" t="s">
        <v>462</v>
      </c>
      <c r="E12" s="58">
        <v>1</v>
      </c>
      <c r="F12" s="58">
        <v>2</v>
      </c>
      <c r="G12" s="57">
        <v>3</v>
      </c>
      <c r="H12" s="56">
        <v>4</v>
      </c>
      <c r="I12" s="113">
        <v>5</v>
      </c>
    </row>
    <row r="13" spans="2:19" ht="62.25" customHeight="1" thickBot="1">
      <c r="B13" s="114"/>
      <c r="C13" s="529" t="s">
        <v>463</v>
      </c>
      <c r="D13" s="530"/>
      <c r="E13" s="115" t="s">
        <v>464</v>
      </c>
      <c r="F13" s="115" t="s">
        <v>465</v>
      </c>
      <c r="G13" s="115" t="s">
        <v>466</v>
      </c>
      <c r="H13" s="115" t="s">
        <v>467</v>
      </c>
      <c r="I13" s="116" t="s">
        <v>468</v>
      </c>
    </row>
    <row r="17" spans="4:6">
      <c r="D17" s="17"/>
      <c r="E17" s="17"/>
      <c r="F17" s="17"/>
    </row>
    <row r="18" spans="4:6" ht="15.75">
      <c r="D18" s="22" t="s">
        <v>469</v>
      </c>
      <c r="E18" s="117" t="s">
        <v>461</v>
      </c>
      <c r="F18" s="117">
        <v>1</v>
      </c>
    </row>
    <row r="19" spans="4:6">
      <c r="D19" s="22" t="s">
        <v>470</v>
      </c>
      <c r="E19" s="22" t="s">
        <v>461</v>
      </c>
      <c r="F19" s="22">
        <v>2</v>
      </c>
    </row>
    <row r="20" spans="4:6">
      <c r="D20" s="22" t="s">
        <v>471</v>
      </c>
      <c r="E20" s="22" t="s">
        <v>423</v>
      </c>
      <c r="F20" s="22">
        <v>2</v>
      </c>
    </row>
    <row r="21" spans="4:6">
      <c r="D21" s="22" t="s">
        <v>472</v>
      </c>
      <c r="E21" s="22" t="s">
        <v>473</v>
      </c>
      <c r="F21" s="22">
        <v>3</v>
      </c>
    </row>
    <row r="22" spans="4:6">
      <c r="D22" s="22" t="s">
        <v>474</v>
      </c>
      <c r="E22" s="22" t="s">
        <v>451</v>
      </c>
      <c r="F22" s="22">
        <v>4</v>
      </c>
    </row>
    <row r="23" spans="4:6">
      <c r="D23" s="22" t="s">
        <v>475</v>
      </c>
      <c r="E23" s="22" t="s">
        <v>461</v>
      </c>
      <c r="F23" s="22">
        <v>1</v>
      </c>
    </row>
    <row r="24" spans="4:6">
      <c r="D24" s="22" t="s">
        <v>476</v>
      </c>
      <c r="E24" s="22" t="s">
        <v>423</v>
      </c>
      <c r="F24" s="22">
        <v>2</v>
      </c>
    </row>
    <row r="25" spans="4:6">
      <c r="D25" s="22" t="s">
        <v>477</v>
      </c>
      <c r="E25" s="22" t="s">
        <v>423</v>
      </c>
      <c r="F25" s="22">
        <v>2</v>
      </c>
    </row>
    <row r="26" spans="4:6">
      <c r="D26" s="22" t="s">
        <v>478</v>
      </c>
      <c r="E26" s="22" t="s">
        <v>455</v>
      </c>
      <c r="F26" s="22">
        <v>3</v>
      </c>
    </row>
    <row r="27" spans="4:6">
      <c r="D27" s="22" t="s">
        <v>479</v>
      </c>
      <c r="E27" s="22" t="s">
        <v>451</v>
      </c>
      <c r="F27" s="22">
        <v>4</v>
      </c>
    </row>
    <row r="28" spans="4:6">
      <c r="D28" s="22" t="s">
        <v>480</v>
      </c>
      <c r="E28" s="22" t="s">
        <v>423</v>
      </c>
      <c r="F28" s="22">
        <v>2</v>
      </c>
    </row>
    <row r="29" spans="4:6">
      <c r="D29" s="22" t="s">
        <v>481</v>
      </c>
      <c r="E29" s="22" t="s">
        <v>423</v>
      </c>
      <c r="F29" s="22">
        <v>2</v>
      </c>
    </row>
    <row r="30" spans="4:6">
      <c r="D30" s="22" t="s">
        <v>482</v>
      </c>
      <c r="E30" s="22" t="s">
        <v>423</v>
      </c>
      <c r="F30" s="22">
        <v>2</v>
      </c>
    </row>
    <row r="31" spans="4:6">
      <c r="D31" s="22" t="s">
        <v>483</v>
      </c>
      <c r="E31" s="22" t="s">
        <v>455</v>
      </c>
      <c r="F31" s="22">
        <v>3</v>
      </c>
    </row>
    <row r="32" spans="4:6">
      <c r="D32" s="22" t="s">
        <v>484</v>
      </c>
      <c r="E32" s="22" t="s">
        <v>451</v>
      </c>
      <c r="F32" s="22">
        <v>4</v>
      </c>
    </row>
    <row r="33" spans="4:6">
      <c r="D33" s="22" t="s">
        <v>485</v>
      </c>
      <c r="E33" s="22" t="s">
        <v>423</v>
      </c>
      <c r="F33" s="22">
        <v>2</v>
      </c>
    </row>
    <row r="34" spans="4:6">
      <c r="D34" s="22" t="s">
        <v>486</v>
      </c>
      <c r="E34" s="22" t="s">
        <v>423</v>
      </c>
      <c r="F34" s="22">
        <v>2</v>
      </c>
    </row>
    <row r="35" spans="4:6">
      <c r="D35" s="22" t="s">
        <v>487</v>
      </c>
      <c r="E35" s="22" t="s">
        <v>455</v>
      </c>
      <c r="F35" s="22">
        <v>3</v>
      </c>
    </row>
    <row r="36" spans="4:6">
      <c r="D36" s="22" t="s">
        <v>488</v>
      </c>
      <c r="E36" s="22" t="s">
        <v>455</v>
      </c>
      <c r="F36" s="22">
        <v>3</v>
      </c>
    </row>
    <row r="37" spans="4:6">
      <c r="D37" s="22" t="s">
        <v>489</v>
      </c>
      <c r="E37" s="22" t="s">
        <v>451</v>
      </c>
      <c r="F37" s="22">
        <v>4</v>
      </c>
    </row>
    <row r="38" spans="4:6">
      <c r="D38" s="22" t="s">
        <v>490</v>
      </c>
      <c r="E38" s="22" t="s">
        <v>455</v>
      </c>
      <c r="F38" s="22">
        <v>3</v>
      </c>
    </row>
    <row r="39" spans="4:6">
      <c r="D39" s="22" t="s">
        <v>491</v>
      </c>
      <c r="E39" s="22" t="s">
        <v>455</v>
      </c>
      <c r="F39" s="22">
        <v>3</v>
      </c>
    </row>
    <row r="40" spans="4:6">
      <c r="D40" s="22" t="s">
        <v>492</v>
      </c>
      <c r="E40" s="22" t="s">
        <v>455</v>
      </c>
      <c r="F40" s="22">
        <v>3</v>
      </c>
    </row>
    <row r="41" spans="4:6">
      <c r="D41" s="22" t="s">
        <v>493</v>
      </c>
      <c r="E41" s="22" t="s">
        <v>455</v>
      </c>
      <c r="F41" s="22">
        <v>3</v>
      </c>
    </row>
    <row r="42" spans="4:6">
      <c r="D42" s="22" t="s">
        <v>494</v>
      </c>
      <c r="E42" s="22" t="s">
        <v>451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F19" zoomScale="70" zoomScaleNormal="70" workbookViewId="0">
      <selection activeCell="O10" sqref="O1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43.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3"/>
      <c r="B1" s="594"/>
      <c r="C1" s="597"/>
      <c r="D1" s="597"/>
      <c r="E1" s="597"/>
      <c r="F1" s="597"/>
      <c r="G1" s="597"/>
      <c r="H1" s="597"/>
      <c r="I1" s="597"/>
      <c r="J1" s="598"/>
      <c r="K1" s="592"/>
      <c r="L1" s="592"/>
      <c r="M1" s="59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5"/>
      <c r="B2" s="596"/>
      <c r="C2" s="599"/>
      <c r="D2" s="599"/>
      <c r="E2" s="599"/>
      <c r="F2" s="599"/>
      <c r="G2" s="599"/>
      <c r="H2" s="599"/>
      <c r="I2" s="599"/>
      <c r="J2" s="600"/>
      <c r="K2" s="592"/>
      <c r="L2" s="592"/>
      <c r="M2" s="59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9"/>
      <c r="D3" s="599"/>
      <c r="E3" s="599"/>
      <c r="F3" s="599"/>
      <c r="G3" s="599"/>
      <c r="H3" s="599"/>
      <c r="I3" s="599"/>
      <c r="J3" s="600"/>
      <c r="K3" s="592"/>
      <c r="L3" s="592"/>
      <c r="M3" s="59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258</v>
      </c>
      <c r="B4" s="419"/>
      <c r="C4" s="425" t="s">
        <v>5</v>
      </c>
      <c r="D4" s="425"/>
      <c r="E4" s="425"/>
      <c r="F4" s="425"/>
      <c r="G4" s="425"/>
      <c r="H4" s="425"/>
      <c r="I4" s="425"/>
      <c r="J4" s="425"/>
      <c r="K4" s="425"/>
      <c r="L4" s="425"/>
      <c r="M4" s="4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260</v>
      </c>
      <c r="B5" s="419"/>
      <c r="C5" s="426" t="s">
        <v>261</v>
      </c>
      <c r="D5" s="426"/>
      <c r="E5" s="426"/>
      <c r="F5" s="426"/>
      <c r="G5" s="426"/>
      <c r="H5" s="426"/>
      <c r="I5" s="426"/>
      <c r="J5" s="426"/>
      <c r="K5" s="426"/>
      <c r="L5" s="426"/>
      <c r="M5" s="4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9" t="s">
        <v>262</v>
      </c>
      <c r="B6" s="419"/>
      <c r="C6" s="581" t="s">
        <v>263</v>
      </c>
      <c r="D6" s="582"/>
      <c r="E6" s="582"/>
      <c r="F6" s="582"/>
      <c r="G6" s="582"/>
      <c r="H6" s="582"/>
      <c r="I6" s="582"/>
      <c r="J6" s="582"/>
      <c r="K6" s="582"/>
      <c r="L6" s="582"/>
      <c r="M6" s="5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6" t="s">
        <v>495</v>
      </c>
      <c r="B7" s="577"/>
      <c r="C7" s="578"/>
      <c r="D7" s="579" t="s">
        <v>496</v>
      </c>
      <c r="E7" s="579"/>
      <c r="F7" s="579"/>
      <c r="G7" s="580" t="s">
        <v>497</v>
      </c>
      <c r="H7" s="590" t="s">
        <v>498</v>
      </c>
      <c r="I7" s="573" t="s">
        <v>499</v>
      </c>
      <c r="J7" s="574"/>
      <c r="K7" s="573" t="s">
        <v>500</v>
      </c>
      <c r="L7" s="574"/>
      <c r="M7" s="575"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200</v>
      </c>
      <c r="C8" s="35" t="s">
        <v>202</v>
      </c>
      <c r="D8" s="28" t="s">
        <v>212</v>
      </c>
      <c r="E8" s="28" t="s">
        <v>502</v>
      </c>
      <c r="F8" s="28" t="s">
        <v>503</v>
      </c>
      <c r="G8" s="580"/>
      <c r="H8" s="591"/>
      <c r="I8" s="29" t="s">
        <v>504</v>
      </c>
      <c r="J8" s="29" t="s">
        <v>505</v>
      </c>
      <c r="K8" s="29" t="s">
        <v>506</v>
      </c>
      <c r="L8" s="29" t="s">
        <v>507</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2"/>
      <c r="B9" s="603"/>
      <c r="C9" s="603"/>
      <c r="D9" s="603"/>
      <c r="E9" s="603"/>
      <c r="F9" s="603"/>
      <c r="G9" s="603"/>
      <c r="H9" s="195"/>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8">
        <f>'7- Mapa Final'!A10</f>
        <v>1</v>
      </c>
      <c r="B10" s="560" t="str">
        <f>'7- Mapa Final'!B10</f>
        <v xml:space="preserve">Ejecutar procesos de selección en los cuales los resultados  no estén acordes con los requisitos y principios  establecidos </v>
      </c>
      <c r="C10" s="560" t="str">
        <f>'7- Mapa Final'!C10</f>
        <v>Seleccionar personal mediante procesos en los cuales no se cumplan las etapas establecidas,  se  seleccionen  aspirantes que  no cumplen con los requisitos ,  se rechacen  aspirantes que cumplen o se que se asignen puntajes erróneos.</v>
      </c>
      <c r="D10" s="586" t="str">
        <f>'7- Mapa Final'!J10</f>
        <v>Muy Baja - 1</v>
      </c>
      <c r="E10" s="587" t="str">
        <f>'7- Mapa Final'!K10</f>
        <v>Menor - 2</v>
      </c>
      <c r="F10" s="585" t="str">
        <f>'7- Mapa Final'!M10</f>
        <v>Bajo - 2</v>
      </c>
      <c r="G10" s="390" t="s">
        <v>394</v>
      </c>
      <c r="H10" s="588" t="s">
        <v>508</v>
      </c>
      <c r="I10" s="552"/>
      <c r="J10" s="552" t="s">
        <v>509</v>
      </c>
      <c r="K10" s="554">
        <v>45658</v>
      </c>
      <c r="L10" s="555">
        <v>45747</v>
      </c>
      <c r="M10" s="604" t="s">
        <v>510</v>
      </c>
      <c r="N10" s="551"/>
      <c r="O10" s="551"/>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9"/>
      <c r="B11" s="561"/>
      <c r="C11" s="561"/>
      <c r="D11" s="563"/>
      <c r="E11" s="566"/>
      <c r="F11" s="568"/>
      <c r="G11" s="390"/>
      <c r="H11" s="589"/>
      <c r="I11" s="553"/>
      <c r="J11" s="553"/>
      <c r="K11" s="553"/>
      <c r="L11" s="556"/>
      <c r="M11" s="605"/>
      <c r="N11" s="551"/>
      <c r="O11" s="551"/>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9"/>
      <c r="B12" s="561"/>
      <c r="C12" s="561"/>
      <c r="D12" s="563"/>
      <c r="E12" s="566"/>
      <c r="F12" s="568"/>
      <c r="G12" s="390"/>
      <c r="H12" s="589"/>
      <c r="I12" s="553"/>
      <c r="J12" s="553"/>
      <c r="K12" s="553"/>
      <c r="L12" s="556"/>
      <c r="M12" s="605"/>
      <c r="N12" s="551"/>
      <c r="O12" s="551"/>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9"/>
      <c r="B13" s="561"/>
      <c r="C13" s="561"/>
      <c r="D13" s="563"/>
      <c r="E13" s="566"/>
      <c r="F13" s="568"/>
      <c r="G13" s="390"/>
      <c r="H13" s="589"/>
      <c r="I13" s="553"/>
      <c r="J13" s="553"/>
      <c r="K13" s="553"/>
      <c r="L13" s="556"/>
      <c r="M13" s="605"/>
      <c r="N13" s="551"/>
      <c r="O13" s="551"/>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9"/>
      <c r="B14" s="561"/>
      <c r="C14" s="561"/>
      <c r="D14" s="563"/>
      <c r="E14" s="566"/>
      <c r="F14" s="568"/>
      <c r="G14" s="390"/>
      <c r="H14" s="589"/>
      <c r="I14" s="553"/>
      <c r="J14" s="553"/>
      <c r="K14" s="553"/>
      <c r="L14" s="556"/>
      <c r="M14" s="605"/>
      <c r="N14" s="551"/>
      <c r="O14" s="551"/>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9"/>
      <c r="B15" s="561"/>
      <c r="C15" s="561"/>
      <c r="D15" s="563"/>
      <c r="E15" s="566"/>
      <c r="F15" s="568"/>
      <c r="G15" s="390"/>
      <c r="H15" s="589"/>
      <c r="I15" s="553"/>
      <c r="J15" s="553"/>
      <c r="K15" s="553"/>
      <c r="L15" s="556"/>
      <c r="M15" s="605"/>
      <c r="N15" s="551"/>
      <c r="O15" s="551"/>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9"/>
      <c r="B16" s="561"/>
      <c r="C16" s="561"/>
      <c r="D16" s="563"/>
      <c r="E16" s="566"/>
      <c r="F16" s="568"/>
      <c r="G16" s="390"/>
      <c r="H16" s="589"/>
      <c r="I16" s="553"/>
      <c r="J16" s="553"/>
      <c r="K16" s="553"/>
      <c r="L16" s="556"/>
      <c r="M16" s="605"/>
      <c r="N16" s="551"/>
      <c r="O16" s="551"/>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9"/>
      <c r="B17" s="561"/>
      <c r="C17" s="561"/>
      <c r="D17" s="563"/>
      <c r="E17" s="566"/>
      <c r="F17" s="568"/>
      <c r="G17" s="390"/>
      <c r="H17" s="589"/>
      <c r="I17" s="553"/>
      <c r="J17" s="553"/>
      <c r="K17" s="553"/>
      <c r="L17" s="556"/>
      <c r="M17" s="605"/>
      <c r="N17" s="551"/>
      <c r="O17" s="551"/>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9"/>
      <c r="B18" s="561"/>
      <c r="C18" s="561"/>
      <c r="D18" s="563"/>
      <c r="E18" s="566"/>
      <c r="F18" s="568"/>
      <c r="G18" s="390"/>
      <c r="H18" s="589"/>
      <c r="I18" s="553"/>
      <c r="J18" s="553"/>
      <c r="K18" s="553"/>
      <c r="L18" s="556"/>
      <c r="M18" s="605"/>
      <c r="N18" s="551"/>
      <c r="O18" s="551"/>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9"/>
      <c r="B19" s="561"/>
      <c r="C19" s="561"/>
      <c r="D19" s="563"/>
      <c r="E19" s="566"/>
      <c r="F19" s="568"/>
      <c r="G19" s="390"/>
      <c r="H19" s="589"/>
      <c r="I19" s="553"/>
      <c r="J19" s="553"/>
      <c r="K19" s="553"/>
      <c r="L19" s="556"/>
      <c r="M19" s="606"/>
      <c r="N19" s="551"/>
      <c r="O19" s="551"/>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8">
        <f>'7- Mapa Final'!A20</f>
        <v>2</v>
      </c>
      <c r="B20" s="560" t="str">
        <f>'7- Mapa Final'!B20</f>
        <v xml:space="preserve">Gestionar traslados de personal sin el cumplimiento de los requisitos establecidos en los acuerdos del Consejo Superior de la Judicatura </v>
      </c>
      <c r="C20" s="560" t="str">
        <f>'7- Mapa Final'!C20</f>
        <v>Emitir conceptos de traslados sin el cumplimiento de requisitos.</v>
      </c>
      <c r="D20" s="586" t="str">
        <f>'7- Mapa Final'!J20</f>
        <v>Muy Baja - 1</v>
      </c>
      <c r="E20" s="587" t="str">
        <f>'7- Mapa Final'!K20</f>
        <v>Menor - 2</v>
      </c>
      <c r="F20" s="585" t="str">
        <f>'7- Mapa Final'!M20</f>
        <v>Bajo - 2</v>
      </c>
      <c r="G20" s="390" t="s">
        <v>394</v>
      </c>
      <c r="H20" s="588" t="s">
        <v>511</v>
      </c>
      <c r="I20" s="552"/>
      <c r="J20" s="552" t="s">
        <v>509</v>
      </c>
      <c r="K20" s="554">
        <v>45658</v>
      </c>
      <c r="L20" s="555">
        <v>45747</v>
      </c>
      <c r="M20" s="584" t="s">
        <v>512</v>
      </c>
      <c r="N20" s="608"/>
      <c r="O20" s="608"/>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9"/>
      <c r="B21" s="561"/>
      <c r="C21" s="561"/>
      <c r="D21" s="563"/>
      <c r="E21" s="566"/>
      <c r="F21" s="568"/>
      <c r="G21" s="390"/>
      <c r="H21" s="589"/>
      <c r="I21" s="553"/>
      <c r="J21" s="553"/>
      <c r="K21" s="553"/>
      <c r="L21" s="556"/>
      <c r="M21" s="557"/>
      <c r="N21" s="608"/>
      <c r="O21" s="608"/>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9"/>
      <c r="B22" s="561"/>
      <c r="C22" s="561"/>
      <c r="D22" s="563"/>
      <c r="E22" s="566"/>
      <c r="F22" s="568"/>
      <c r="G22" s="390"/>
      <c r="H22" s="589"/>
      <c r="I22" s="553"/>
      <c r="J22" s="553"/>
      <c r="K22" s="553"/>
      <c r="L22" s="556"/>
      <c r="M22" s="557"/>
      <c r="N22" s="608"/>
      <c r="O22" s="608"/>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9"/>
      <c r="B23" s="561"/>
      <c r="C23" s="561"/>
      <c r="D23" s="563"/>
      <c r="E23" s="566"/>
      <c r="F23" s="568"/>
      <c r="G23" s="390"/>
      <c r="H23" s="589"/>
      <c r="I23" s="553"/>
      <c r="J23" s="553"/>
      <c r="K23" s="553"/>
      <c r="L23" s="556"/>
      <c r="M23" s="557"/>
      <c r="N23" s="608"/>
      <c r="O23" s="608"/>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9"/>
      <c r="B24" s="561"/>
      <c r="C24" s="561"/>
      <c r="D24" s="563"/>
      <c r="E24" s="566"/>
      <c r="F24" s="568"/>
      <c r="G24" s="390"/>
      <c r="H24" s="589"/>
      <c r="I24" s="553"/>
      <c r="J24" s="553"/>
      <c r="K24" s="553"/>
      <c r="L24" s="556"/>
      <c r="M24" s="557"/>
      <c r="N24" s="608"/>
      <c r="O24" s="608"/>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9"/>
      <c r="B25" s="561"/>
      <c r="C25" s="561"/>
      <c r="D25" s="563"/>
      <c r="E25" s="566"/>
      <c r="F25" s="568"/>
      <c r="G25" s="390"/>
      <c r="H25" s="589"/>
      <c r="I25" s="553"/>
      <c r="J25" s="553"/>
      <c r="K25" s="553"/>
      <c r="L25" s="556"/>
      <c r="M25" s="557"/>
      <c r="N25" s="608"/>
      <c r="O25" s="608"/>
    </row>
    <row r="26" spans="1:169" ht="15" customHeight="1">
      <c r="A26" s="559"/>
      <c r="B26" s="561"/>
      <c r="C26" s="561"/>
      <c r="D26" s="563"/>
      <c r="E26" s="566"/>
      <c r="F26" s="568"/>
      <c r="G26" s="390"/>
      <c r="H26" s="589"/>
      <c r="I26" s="553"/>
      <c r="J26" s="553"/>
      <c r="K26" s="553"/>
      <c r="L26" s="556"/>
      <c r="M26" s="557"/>
      <c r="N26" s="608"/>
      <c r="O26" s="608"/>
    </row>
    <row r="27" spans="1:169" ht="15" customHeight="1">
      <c r="A27" s="559"/>
      <c r="B27" s="561"/>
      <c r="C27" s="561"/>
      <c r="D27" s="563"/>
      <c r="E27" s="566"/>
      <c r="F27" s="568"/>
      <c r="G27" s="390"/>
      <c r="H27" s="589"/>
      <c r="I27" s="553"/>
      <c r="J27" s="553"/>
      <c r="K27" s="553"/>
      <c r="L27" s="556"/>
      <c r="M27" s="557"/>
      <c r="N27" s="608"/>
      <c r="O27" s="608"/>
    </row>
    <row r="28" spans="1:169" ht="15" customHeight="1">
      <c r="A28" s="559"/>
      <c r="B28" s="561"/>
      <c r="C28" s="561"/>
      <c r="D28" s="563"/>
      <c r="E28" s="566"/>
      <c r="F28" s="568"/>
      <c r="G28" s="390"/>
      <c r="H28" s="589"/>
      <c r="I28" s="553"/>
      <c r="J28" s="553"/>
      <c r="K28" s="553"/>
      <c r="L28" s="556"/>
      <c r="M28" s="557"/>
      <c r="N28" s="608"/>
      <c r="O28" s="608"/>
    </row>
    <row r="29" spans="1:169" ht="124.5" customHeight="1">
      <c r="A29" s="559"/>
      <c r="B29" s="561"/>
      <c r="C29" s="561"/>
      <c r="D29" s="563"/>
      <c r="E29" s="566"/>
      <c r="F29" s="568"/>
      <c r="G29" s="390"/>
      <c r="H29" s="589"/>
      <c r="I29" s="553"/>
      <c r="J29" s="553"/>
      <c r="K29" s="553"/>
      <c r="L29" s="556"/>
      <c r="M29" s="557"/>
      <c r="N29" s="608"/>
      <c r="O29" s="608"/>
    </row>
    <row r="30" spans="1:169" s="26" customFormat="1" ht="12.75" customHeight="1">
      <c r="A30" s="558">
        <f>'7- Mapa Final'!A30</f>
        <v>3</v>
      </c>
      <c r="B30" s="560" t="str">
        <f>'7- Mapa Final'!B30</f>
        <v xml:space="preserve">Imposibilidad de consolidar la cobertura de la carrera Judicial </v>
      </c>
      <c r="C30" s="560" t="str">
        <f>'7- Mapa Final'!C30</f>
        <v>Cuando no se dispone de la totalidad de cargos cubiertos en carrera</v>
      </c>
      <c r="D30" s="586" t="str">
        <f>'7- Mapa Final'!J30</f>
        <v>Baja - 2</v>
      </c>
      <c r="E30" s="587" t="str">
        <f>'7- Mapa Final'!K30</f>
        <v>Menor - 2</v>
      </c>
      <c r="F30" s="585" t="str">
        <f>'7- Mapa Final'!M30</f>
        <v>Moderado - 4</v>
      </c>
      <c r="G30" s="390" t="s">
        <v>394</v>
      </c>
      <c r="H30" s="588" t="s">
        <v>513</v>
      </c>
      <c r="I30" s="552"/>
      <c r="J30" s="552" t="s">
        <v>509</v>
      </c>
      <c r="K30" s="554">
        <v>45658</v>
      </c>
      <c r="L30" s="555">
        <v>45747</v>
      </c>
      <c r="M30" s="601" t="s">
        <v>514</v>
      </c>
      <c r="N30" s="607"/>
      <c r="O30" s="608"/>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9"/>
      <c r="B31" s="561"/>
      <c r="C31" s="561"/>
      <c r="D31" s="563"/>
      <c r="E31" s="566"/>
      <c r="F31" s="568"/>
      <c r="G31" s="390"/>
      <c r="H31" s="589"/>
      <c r="I31" s="553"/>
      <c r="J31" s="553"/>
      <c r="K31" s="553"/>
      <c r="L31" s="556"/>
      <c r="M31" s="557"/>
      <c r="N31" s="607"/>
      <c r="O31" s="608"/>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9"/>
      <c r="B32" s="561"/>
      <c r="C32" s="561"/>
      <c r="D32" s="563"/>
      <c r="E32" s="566"/>
      <c r="F32" s="568"/>
      <c r="G32" s="390"/>
      <c r="H32" s="589"/>
      <c r="I32" s="553"/>
      <c r="J32" s="553"/>
      <c r="K32" s="553"/>
      <c r="L32" s="556"/>
      <c r="M32" s="557"/>
      <c r="N32" s="607"/>
      <c r="O32" s="608"/>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9"/>
      <c r="B33" s="561"/>
      <c r="C33" s="561"/>
      <c r="D33" s="563"/>
      <c r="E33" s="566"/>
      <c r="F33" s="568"/>
      <c r="G33" s="390"/>
      <c r="H33" s="589"/>
      <c r="I33" s="553"/>
      <c r="J33" s="553"/>
      <c r="K33" s="553"/>
      <c r="L33" s="556"/>
      <c r="M33" s="557"/>
      <c r="N33" s="607"/>
      <c r="O33" s="608"/>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9"/>
      <c r="B34" s="561"/>
      <c r="C34" s="561"/>
      <c r="D34" s="563"/>
      <c r="E34" s="566"/>
      <c r="F34" s="568"/>
      <c r="G34" s="390"/>
      <c r="H34" s="589"/>
      <c r="I34" s="553"/>
      <c r="J34" s="553"/>
      <c r="K34" s="553"/>
      <c r="L34" s="556"/>
      <c r="M34" s="557"/>
      <c r="N34" s="607"/>
      <c r="O34" s="608"/>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9"/>
      <c r="B35" s="561"/>
      <c r="C35" s="561"/>
      <c r="D35" s="563"/>
      <c r="E35" s="566"/>
      <c r="F35" s="568"/>
      <c r="G35" s="390"/>
      <c r="H35" s="589"/>
      <c r="I35" s="553"/>
      <c r="J35" s="553"/>
      <c r="K35" s="553"/>
      <c r="L35" s="556"/>
      <c r="M35" s="557"/>
      <c r="N35" s="607"/>
      <c r="O35" s="608"/>
    </row>
    <row r="36" spans="1:169" ht="15" customHeight="1">
      <c r="A36" s="559"/>
      <c r="B36" s="561"/>
      <c r="C36" s="561"/>
      <c r="D36" s="563"/>
      <c r="E36" s="566"/>
      <c r="F36" s="568"/>
      <c r="G36" s="390"/>
      <c r="H36" s="589"/>
      <c r="I36" s="553"/>
      <c r="J36" s="553"/>
      <c r="K36" s="553"/>
      <c r="L36" s="556"/>
      <c r="M36" s="557"/>
      <c r="N36" s="607"/>
      <c r="O36" s="608"/>
    </row>
    <row r="37" spans="1:169" ht="15" customHeight="1">
      <c r="A37" s="559"/>
      <c r="B37" s="561"/>
      <c r="C37" s="561"/>
      <c r="D37" s="563"/>
      <c r="E37" s="566"/>
      <c r="F37" s="568"/>
      <c r="G37" s="390"/>
      <c r="H37" s="589"/>
      <c r="I37" s="553"/>
      <c r="J37" s="553"/>
      <c r="K37" s="553"/>
      <c r="L37" s="556"/>
      <c r="M37" s="557"/>
      <c r="N37" s="607"/>
      <c r="O37" s="608"/>
    </row>
    <row r="38" spans="1:169" ht="15" customHeight="1">
      <c r="A38" s="559"/>
      <c r="B38" s="561"/>
      <c r="C38" s="561"/>
      <c r="D38" s="563"/>
      <c r="E38" s="566"/>
      <c r="F38" s="568"/>
      <c r="G38" s="390"/>
      <c r="H38" s="589"/>
      <c r="I38" s="553"/>
      <c r="J38" s="553"/>
      <c r="K38" s="553"/>
      <c r="L38" s="556"/>
      <c r="M38" s="557"/>
      <c r="N38" s="607"/>
      <c r="O38" s="608"/>
    </row>
    <row r="39" spans="1:169" ht="15.75" customHeight="1">
      <c r="A39" s="559"/>
      <c r="B39" s="561"/>
      <c r="C39" s="561"/>
      <c r="D39" s="563"/>
      <c r="E39" s="566"/>
      <c r="F39" s="568"/>
      <c r="G39" s="390"/>
      <c r="H39" s="589"/>
      <c r="I39" s="553"/>
      <c r="J39" s="553"/>
      <c r="K39" s="553"/>
      <c r="L39" s="556"/>
      <c r="M39" s="557"/>
      <c r="N39" s="607"/>
      <c r="O39" s="608"/>
    </row>
    <row r="40" spans="1:169" s="26" customFormat="1" ht="13.9" customHeight="1">
      <c r="A40" s="558">
        <f>'7- Mapa Final'!A40</f>
        <v>4</v>
      </c>
      <c r="B40" s="560" t="str">
        <f>'7- Mapa Final'!B40</f>
        <v xml:space="preserve">Incumplimiento de los  términos y requisitos de ley en la atención de los requerimientos de la ciudadanía </v>
      </c>
      <c r="C40" s="560" t="str">
        <f>'7- Mapa Final'!C40</f>
        <v xml:space="preserve">Responder fuera de tiempo o sin solucionar los requerimientos de la ciudadanía </v>
      </c>
      <c r="D40" s="562" t="str">
        <f>'7- Mapa Final'!J40</f>
        <v>Muy Baja - 1</v>
      </c>
      <c r="E40" s="565" t="str">
        <f>'7- Mapa Final'!K40</f>
        <v>Menor - 2</v>
      </c>
      <c r="F40" s="568" t="str">
        <f>'7- Mapa Final'!M40</f>
        <v>Bajo - 2</v>
      </c>
      <c r="G40" s="390" t="s">
        <v>394</v>
      </c>
      <c r="H40" s="571" t="s">
        <v>515</v>
      </c>
      <c r="I40" s="553"/>
      <c r="J40" s="552" t="s">
        <v>509</v>
      </c>
      <c r="K40" s="554">
        <v>45658</v>
      </c>
      <c r="L40" s="555">
        <v>45747</v>
      </c>
      <c r="M40" s="557" t="s">
        <v>516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9"/>
      <c r="B41" s="561"/>
      <c r="C41" s="561"/>
      <c r="D41" s="563"/>
      <c r="E41" s="566"/>
      <c r="F41" s="568"/>
      <c r="G41" s="390"/>
      <c r="H41" s="553"/>
      <c r="I41" s="553"/>
      <c r="J41" s="553"/>
      <c r="K41" s="553"/>
      <c r="L41" s="556"/>
      <c r="M41" s="55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9"/>
      <c r="B42" s="561"/>
      <c r="C42" s="561"/>
      <c r="D42" s="563"/>
      <c r="E42" s="566"/>
      <c r="F42" s="568"/>
      <c r="G42" s="390"/>
      <c r="H42" s="553"/>
      <c r="I42" s="553"/>
      <c r="J42" s="553"/>
      <c r="K42" s="553"/>
      <c r="L42" s="556"/>
      <c r="M42" s="55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9"/>
      <c r="B43" s="561"/>
      <c r="C43" s="561"/>
      <c r="D43" s="563"/>
      <c r="E43" s="566"/>
      <c r="F43" s="568"/>
      <c r="G43" s="390"/>
      <c r="H43" s="553"/>
      <c r="I43" s="553"/>
      <c r="J43" s="553"/>
      <c r="K43" s="553"/>
      <c r="L43" s="556"/>
      <c r="M43" s="55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9"/>
      <c r="B44" s="561"/>
      <c r="C44" s="561"/>
      <c r="D44" s="563"/>
      <c r="E44" s="566"/>
      <c r="F44" s="568"/>
      <c r="G44" s="390"/>
      <c r="H44" s="553"/>
      <c r="I44" s="553"/>
      <c r="J44" s="553"/>
      <c r="K44" s="553"/>
      <c r="L44" s="556"/>
      <c r="M44" s="55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9"/>
      <c r="B45" s="561"/>
      <c r="C45" s="561"/>
      <c r="D45" s="563"/>
      <c r="E45" s="566"/>
      <c r="F45" s="568"/>
      <c r="G45" s="390"/>
      <c r="H45" s="553"/>
      <c r="I45" s="553"/>
      <c r="J45" s="553"/>
      <c r="K45" s="553"/>
      <c r="L45" s="556"/>
      <c r="M45" s="557"/>
      <c r="N45" s="34"/>
      <c r="O45" s="34"/>
    </row>
    <row r="46" spans="1:169" ht="14.45" customHeight="1">
      <c r="A46" s="559"/>
      <c r="B46" s="561"/>
      <c r="C46" s="561"/>
      <c r="D46" s="563"/>
      <c r="E46" s="566"/>
      <c r="F46" s="568"/>
      <c r="G46" s="390"/>
      <c r="H46" s="553"/>
      <c r="I46" s="553"/>
      <c r="J46" s="553"/>
      <c r="K46" s="553"/>
      <c r="L46" s="556"/>
      <c r="M46" s="557"/>
      <c r="N46" s="34"/>
      <c r="O46" s="34"/>
    </row>
    <row r="47" spans="1:169" ht="14.45" customHeight="1">
      <c r="A47" s="559"/>
      <c r="B47" s="561"/>
      <c r="C47" s="561"/>
      <c r="D47" s="563"/>
      <c r="E47" s="566"/>
      <c r="F47" s="568"/>
      <c r="G47" s="390"/>
      <c r="H47" s="553"/>
      <c r="I47" s="553"/>
      <c r="J47" s="553"/>
      <c r="K47" s="553"/>
      <c r="L47" s="556"/>
      <c r="M47" s="557"/>
      <c r="N47" s="34"/>
      <c r="O47" s="34"/>
    </row>
    <row r="48" spans="1:169" ht="14.45" customHeight="1">
      <c r="A48" s="559"/>
      <c r="B48" s="561"/>
      <c r="C48" s="561"/>
      <c r="D48" s="563"/>
      <c r="E48" s="566"/>
      <c r="F48" s="568"/>
      <c r="G48" s="390"/>
      <c r="H48" s="553"/>
      <c r="I48" s="553"/>
      <c r="J48" s="553"/>
      <c r="K48" s="553"/>
      <c r="L48" s="556"/>
      <c r="M48" s="557"/>
      <c r="N48" s="34"/>
      <c r="O48" s="34"/>
    </row>
    <row r="49" spans="1:169">
      <c r="A49" s="559"/>
      <c r="B49" s="561"/>
      <c r="C49" s="561"/>
      <c r="D49" s="563"/>
      <c r="E49" s="566"/>
      <c r="F49" s="568"/>
      <c r="G49" s="390"/>
      <c r="H49" s="553"/>
      <c r="I49" s="553"/>
      <c r="J49" s="553"/>
      <c r="K49" s="553"/>
      <c r="L49" s="556"/>
      <c r="M49" s="557"/>
      <c r="N49" s="34"/>
      <c r="O49" s="34"/>
    </row>
    <row r="50" spans="1:169" s="26" customFormat="1" ht="13.9" customHeight="1">
      <c r="A50" s="558">
        <f>'7- Mapa Final'!A50</f>
        <v>5</v>
      </c>
      <c r="B50" s="560" t="str">
        <f>'7- Mapa Final'!B50</f>
        <v>Entrega inoportuna de la calificación de factor calidad</v>
      </c>
      <c r="C50" s="560" t="str">
        <f>'7- Mapa Final'!C50</f>
        <v>La posibilidad del incumplimiento de las metas establecidas debido a la entrega inoportuna de la calificación del factor de calidad</v>
      </c>
      <c r="D50" s="562" t="str">
        <f>'7- Mapa Final'!J50</f>
        <v>Muy Baja - 1</v>
      </c>
      <c r="E50" s="565" t="str">
        <f>'7- Mapa Final'!K50</f>
        <v>Menor - 2</v>
      </c>
      <c r="F50" s="568" t="str">
        <f>'7- Mapa Final'!M50</f>
        <v>Bajo - 2</v>
      </c>
      <c r="G50" s="390" t="s">
        <v>394</v>
      </c>
      <c r="H50" s="571" t="s">
        <v>517</v>
      </c>
      <c r="I50" s="553"/>
      <c r="J50" s="552" t="s">
        <v>509</v>
      </c>
      <c r="K50" s="554">
        <v>45658</v>
      </c>
      <c r="L50" s="555">
        <v>45747</v>
      </c>
      <c r="M50" s="572" t="s">
        <v>518</v>
      </c>
      <c r="N50" s="607"/>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9"/>
      <c r="B51" s="561"/>
      <c r="C51" s="561"/>
      <c r="D51" s="563"/>
      <c r="E51" s="566"/>
      <c r="F51" s="568"/>
      <c r="G51" s="390"/>
      <c r="H51" s="553"/>
      <c r="I51" s="553"/>
      <c r="J51" s="553"/>
      <c r="K51" s="553"/>
      <c r="L51" s="556"/>
      <c r="M51" s="557"/>
      <c r="N51" s="607"/>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9"/>
      <c r="B52" s="561"/>
      <c r="C52" s="561"/>
      <c r="D52" s="563"/>
      <c r="E52" s="566"/>
      <c r="F52" s="568"/>
      <c r="G52" s="390"/>
      <c r="H52" s="553"/>
      <c r="I52" s="553"/>
      <c r="J52" s="553"/>
      <c r="K52" s="553"/>
      <c r="L52" s="556"/>
      <c r="M52" s="557"/>
      <c r="N52" s="607"/>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9"/>
      <c r="B53" s="561"/>
      <c r="C53" s="561"/>
      <c r="D53" s="563"/>
      <c r="E53" s="566"/>
      <c r="F53" s="568"/>
      <c r="G53" s="390"/>
      <c r="H53" s="553"/>
      <c r="I53" s="553"/>
      <c r="J53" s="553"/>
      <c r="K53" s="553"/>
      <c r="L53" s="556"/>
      <c r="M53" s="557"/>
      <c r="N53" s="607"/>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9"/>
      <c r="B54" s="561"/>
      <c r="C54" s="561"/>
      <c r="D54" s="563"/>
      <c r="E54" s="566"/>
      <c r="F54" s="568"/>
      <c r="G54" s="390"/>
      <c r="H54" s="553"/>
      <c r="I54" s="553"/>
      <c r="J54" s="553"/>
      <c r="K54" s="553"/>
      <c r="L54" s="556"/>
      <c r="M54" s="557"/>
      <c r="N54" s="607"/>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9"/>
      <c r="B55" s="561"/>
      <c r="C55" s="561"/>
      <c r="D55" s="563"/>
      <c r="E55" s="566"/>
      <c r="F55" s="568"/>
      <c r="G55" s="390"/>
      <c r="H55" s="553"/>
      <c r="I55" s="553"/>
      <c r="J55" s="553"/>
      <c r="K55" s="553"/>
      <c r="L55" s="556"/>
      <c r="M55" s="557"/>
      <c r="N55" s="607"/>
      <c r="O55" s="34"/>
    </row>
    <row r="56" spans="1:169" ht="14.45" customHeight="1">
      <c r="A56" s="559"/>
      <c r="B56" s="561"/>
      <c r="C56" s="561"/>
      <c r="D56" s="563"/>
      <c r="E56" s="566"/>
      <c r="F56" s="568"/>
      <c r="G56" s="390"/>
      <c r="H56" s="553"/>
      <c r="I56" s="553"/>
      <c r="J56" s="553"/>
      <c r="K56" s="553"/>
      <c r="L56" s="556"/>
      <c r="M56" s="557"/>
      <c r="N56" s="607"/>
      <c r="O56" s="34"/>
    </row>
    <row r="57" spans="1:169" ht="14.45" customHeight="1">
      <c r="A57" s="559"/>
      <c r="B57" s="561"/>
      <c r="C57" s="561"/>
      <c r="D57" s="563"/>
      <c r="E57" s="566"/>
      <c r="F57" s="568"/>
      <c r="G57" s="390"/>
      <c r="H57" s="553"/>
      <c r="I57" s="553"/>
      <c r="J57" s="553"/>
      <c r="K57" s="553"/>
      <c r="L57" s="556"/>
      <c r="M57" s="557"/>
      <c r="N57" s="607"/>
      <c r="O57" s="34"/>
    </row>
    <row r="58" spans="1:169" ht="14.45" customHeight="1">
      <c r="A58" s="559"/>
      <c r="B58" s="561"/>
      <c r="C58" s="561"/>
      <c r="D58" s="563"/>
      <c r="E58" s="566"/>
      <c r="F58" s="568"/>
      <c r="G58" s="390"/>
      <c r="H58" s="553"/>
      <c r="I58" s="553"/>
      <c r="J58" s="553"/>
      <c r="K58" s="553"/>
      <c r="L58" s="556"/>
      <c r="M58" s="557"/>
      <c r="N58" s="607"/>
      <c r="O58" s="34"/>
    </row>
    <row r="59" spans="1:169">
      <c r="A59" s="559"/>
      <c r="B59" s="561"/>
      <c r="C59" s="561"/>
      <c r="D59" s="563"/>
      <c r="E59" s="566"/>
      <c r="F59" s="568"/>
      <c r="G59" s="390"/>
      <c r="H59" s="553"/>
      <c r="I59" s="553"/>
      <c r="J59" s="553"/>
      <c r="K59" s="553"/>
      <c r="L59" s="556"/>
      <c r="M59" s="557"/>
      <c r="N59" s="607"/>
      <c r="O59" s="34"/>
    </row>
    <row r="60" spans="1:169" s="26" customFormat="1" ht="13.9" customHeight="1">
      <c r="A60" s="558">
        <f>'7- Mapa Final'!A60</f>
        <v>6</v>
      </c>
      <c r="B60" s="560" t="str">
        <f>'7- Mapa Final'!B60</f>
        <v>Recibir dádivas o beneficios a nombre propio o de terceros para seleccionar o, rechazar aspirantes sin el lleno de los requisitos o asignar puntajes erróneos</v>
      </c>
      <c r="C60" s="560"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62" t="str">
        <f>'7- Mapa Final'!J60</f>
        <v>Muy Baja - 1</v>
      </c>
      <c r="E60" s="565" t="str">
        <f>'7- Mapa Final'!K60</f>
        <v>Moderado - 3</v>
      </c>
      <c r="F60" s="568" t="str">
        <f>'7- Mapa Final'!M60</f>
        <v>Moderado - 3</v>
      </c>
      <c r="G60" s="390" t="s">
        <v>395</v>
      </c>
      <c r="H60" s="553" t="s">
        <v>519</v>
      </c>
      <c r="I60" s="553"/>
      <c r="J60" s="552" t="s">
        <v>509</v>
      </c>
      <c r="K60" s="554">
        <v>45658</v>
      </c>
      <c r="L60" s="555">
        <v>45747</v>
      </c>
      <c r="M60" s="557" t="s">
        <v>520</v>
      </c>
      <c r="N60" s="607"/>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9"/>
      <c r="B61" s="561"/>
      <c r="C61" s="561"/>
      <c r="D61" s="563"/>
      <c r="E61" s="566"/>
      <c r="F61" s="568"/>
      <c r="G61" s="390"/>
      <c r="H61" s="553"/>
      <c r="I61" s="553"/>
      <c r="J61" s="553"/>
      <c r="K61" s="553"/>
      <c r="L61" s="556"/>
      <c r="M61" s="557"/>
      <c r="N61" s="60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9"/>
      <c r="B62" s="561"/>
      <c r="C62" s="561"/>
      <c r="D62" s="563"/>
      <c r="E62" s="566"/>
      <c r="F62" s="568"/>
      <c r="G62" s="390"/>
      <c r="H62" s="553"/>
      <c r="I62" s="553"/>
      <c r="J62" s="553"/>
      <c r="K62" s="553"/>
      <c r="L62" s="556"/>
      <c r="M62" s="557"/>
      <c r="N62" s="60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9"/>
      <c r="B63" s="561"/>
      <c r="C63" s="561"/>
      <c r="D63" s="563"/>
      <c r="E63" s="566"/>
      <c r="F63" s="568"/>
      <c r="G63" s="390"/>
      <c r="H63" s="553"/>
      <c r="I63" s="553"/>
      <c r="J63" s="553"/>
      <c r="K63" s="553"/>
      <c r="L63" s="556"/>
      <c r="M63" s="557"/>
      <c r="N63" s="60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9"/>
      <c r="B64" s="561"/>
      <c r="C64" s="561"/>
      <c r="D64" s="563"/>
      <c r="E64" s="566"/>
      <c r="F64" s="568"/>
      <c r="G64" s="390"/>
      <c r="H64" s="553"/>
      <c r="I64" s="553"/>
      <c r="J64" s="553"/>
      <c r="K64" s="553"/>
      <c r="L64" s="556"/>
      <c r="M64" s="557"/>
      <c r="N64" s="60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59"/>
      <c r="B65" s="561"/>
      <c r="C65" s="561"/>
      <c r="D65" s="563"/>
      <c r="E65" s="566"/>
      <c r="F65" s="568"/>
      <c r="G65" s="390"/>
      <c r="H65" s="553"/>
      <c r="I65" s="553"/>
      <c r="J65" s="553"/>
      <c r="K65" s="553"/>
      <c r="L65" s="556"/>
      <c r="M65" s="557"/>
      <c r="N65" s="607"/>
      <c r="O65" s="34"/>
    </row>
    <row r="66" spans="1:169" ht="14.45" customHeight="1">
      <c r="A66" s="559"/>
      <c r="B66" s="561"/>
      <c r="C66" s="561"/>
      <c r="D66" s="563"/>
      <c r="E66" s="566"/>
      <c r="F66" s="568"/>
      <c r="G66" s="390"/>
      <c r="H66" s="553"/>
      <c r="I66" s="553"/>
      <c r="J66" s="553"/>
      <c r="K66" s="553"/>
      <c r="L66" s="556"/>
      <c r="M66" s="557"/>
      <c r="N66" s="607"/>
      <c r="O66" s="34"/>
    </row>
    <row r="67" spans="1:169" ht="14.45" customHeight="1">
      <c r="A67" s="559"/>
      <c r="B67" s="561"/>
      <c r="C67" s="561"/>
      <c r="D67" s="563"/>
      <c r="E67" s="566"/>
      <c r="F67" s="568"/>
      <c r="G67" s="390"/>
      <c r="H67" s="553"/>
      <c r="I67" s="553"/>
      <c r="J67" s="553"/>
      <c r="K67" s="553"/>
      <c r="L67" s="556"/>
      <c r="M67" s="557"/>
      <c r="N67" s="607"/>
      <c r="O67" s="34"/>
    </row>
    <row r="68" spans="1:169" ht="14.45" customHeight="1">
      <c r="A68" s="559"/>
      <c r="B68" s="561"/>
      <c r="C68" s="561"/>
      <c r="D68" s="563"/>
      <c r="E68" s="566"/>
      <c r="F68" s="568"/>
      <c r="G68" s="390"/>
      <c r="H68" s="553"/>
      <c r="I68" s="553"/>
      <c r="J68" s="553"/>
      <c r="K68" s="553"/>
      <c r="L68" s="556"/>
      <c r="M68" s="557"/>
      <c r="N68" s="607"/>
      <c r="O68" s="34"/>
    </row>
    <row r="69" spans="1:169">
      <c r="A69" s="559"/>
      <c r="B69" s="561"/>
      <c r="C69" s="561"/>
      <c r="D69" s="563"/>
      <c r="E69" s="566"/>
      <c r="F69" s="568"/>
      <c r="G69" s="390"/>
      <c r="H69" s="553"/>
      <c r="I69" s="553"/>
      <c r="J69" s="553"/>
      <c r="K69" s="553"/>
      <c r="L69" s="556"/>
      <c r="M69" s="557"/>
      <c r="N69" s="607"/>
      <c r="O69" s="34"/>
    </row>
    <row r="70" spans="1:169" s="26" customFormat="1" ht="13.9" customHeight="1">
      <c r="A70" s="558">
        <f>'7- Mapa Final'!A70</f>
        <v>7</v>
      </c>
      <c r="B70" s="560" t="str">
        <f>'7- Mapa Final'!B70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560" t="str">
        <f>'7- Mapa Final'!C70</f>
        <v>Cuando se influye indebidamente a los empleados en favor propio o de terceros para direccionar y/o obstaculizar el desarrollo de las diferentes etapas de los procesos de selección, sin tener en cuenta el cumplimiento de las normas legales y reglamentarias vigentes</v>
      </c>
      <c r="D70" s="562" t="str">
        <f>'7- Mapa Final'!J70</f>
        <v>Muy Baja - 1</v>
      </c>
      <c r="E70" s="565" t="str">
        <f>'7- Mapa Final'!K70</f>
        <v>Moderado - 3</v>
      </c>
      <c r="F70" s="568" t="str">
        <f>'7- Mapa Final'!M70</f>
        <v>Moderado - 3</v>
      </c>
      <c r="G70" s="390" t="s">
        <v>395</v>
      </c>
      <c r="H70" s="553" t="s">
        <v>519</v>
      </c>
      <c r="I70" s="553"/>
      <c r="J70" s="552" t="s">
        <v>509</v>
      </c>
      <c r="K70" s="554">
        <v>45658</v>
      </c>
      <c r="L70" s="555">
        <v>45747</v>
      </c>
      <c r="M70" s="557" t="s">
        <v>520</v>
      </c>
      <c r="N70" s="60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9"/>
      <c r="B71" s="561"/>
      <c r="C71" s="561"/>
      <c r="D71" s="563"/>
      <c r="E71" s="566"/>
      <c r="F71" s="568"/>
      <c r="G71" s="390"/>
      <c r="H71" s="553"/>
      <c r="I71" s="553"/>
      <c r="J71" s="553"/>
      <c r="K71" s="553"/>
      <c r="L71" s="556"/>
      <c r="M71" s="557"/>
      <c r="N71" s="60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9"/>
      <c r="B72" s="561"/>
      <c r="C72" s="561"/>
      <c r="D72" s="563"/>
      <c r="E72" s="566"/>
      <c r="F72" s="568"/>
      <c r="G72" s="390"/>
      <c r="H72" s="553"/>
      <c r="I72" s="553"/>
      <c r="J72" s="553"/>
      <c r="K72" s="553"/>
      <c r="L72" s="556"/>
      <c r="M72" s="557"/>
      <c r="N72" s="60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9"/>
      <c r="B73" s="561"/>
      <c r="C73" s="561"/>
      <c r="D73" s="563"/>
      <c r="E73" s="566"/>
      <c r="F73" s="568"/>
      <c r="G73" s="390"/>
      <c r="H73" s="553"/>
      <c r="I73" s="553"/>
      <c r="J73" s="553"/>
      <c r="K73" s="553"/>
      <c r="L73" s="556"/>
      <c r="M73" s="557"/>
      <c r="N73" s="60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9"/>
      <c r="B74" s="561"/>
      <c r="C74" s="561"/>
      <c r="D74" s="563"/>
      <c r="E74" s="566"/>
      <c r="F74" s="568"/>
      <c r="G74" s="390"/>
      <c r="H74" s="553"/>
      <c r="I74" s="553"/>
      <c r="J74" s="553"/>
      <c r="K74" s="553"/>
      <c r="L74" s="556"/>
      <c r="M74" s="557"/>
      <c r="N74" s="60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4.45" customHeight="1">
      <c r="A75" s="559"/>
      <c r="B75" s="561"/>
      <c r="C75" s="561"/>
      <c r="D75" s="563"/>
      <c r="E75" s="566"/>
      <c r="F75" s="568"/>
      <c r="G75" s="390"/>
      <c r="H75" s="553"/>
      <c r="I75" s="553"/>
      <c r="J75" s="553"/>
      <c r="K75" s="553"/>
      <c r="L75" s="556"/>
      <c r="M75" s="557"/>
      <c r="N75" s="607"/>
      <c r="O75" s="34"/>
    </row>
    <row r="76" spans="1:169" ht="14.45" customHeight="1">
      <c r="A76" s="559"/>
      <c r="B76" s="561"/>
      <c r="C76" s="561"/>
      <c r="D76" s="563"/>
      <c r="E76" s="566"/>
      <c r="F76" s="568"/>
      <c r="G76" s="390"/>
      <c r="H76" s="553"/>
      <c r="I76" s="553"/>
      <c r="J76" s="553"/>
      <c r="K76" s="553"/>
      <c r="L76" s="556"/>
      <c r="M76" s="557"/>
      <c r="N76" s="607"/>
      <c r="O76" s="34"/>
    </row>
    <row r="77" spans="1:169" ht="14.45" customHeight="1">
      <c r="A77" s="559"/>
      <c r="B77" s="561"/>
      <c r="C77" s="561"/>
      <c r="D77" s="563"/>
      <c r="E77" s="566"/>
      <c r="F77" s="568"/>
      <c r="G77" s="390"/>
      <c r="H77" s="553"/>
      <c r="I77" s="553"/>
      <c r="J77" s="553"/>
      <c r="K77" s="553"/>
      <c r="L77" s="556"/>
      <c r="M77" s="557"/>
      <c r="N77" s="607"/>
      <c r="O77" s="34"/>
    </row>
    <row r="78" spans="1:169" ht="14.45" customHeight="1">
      <c r="A78" s="559"/>
      <c r="B78" s="561"/>
      <c r="C78" s="561"/>
      <c r="D78" s="563"/>
      <c r="E78" s="566"/>
      <c r="F78" s="568"/>
      <c r="G78" s="390"/>
      <c r="H78" s="553"/>
      <c r="I78" s="553"/>
      <c r="J78" s="553"/>
      <c r="K78" s="553"/>
      <c r="L78" s="556"/>
      <c r="M78" s="557"/>
      <c r="N78" s="607"/>
      <c r="O78" s="34"/>
    </row>
    <row r="79" spans="1:169">
      <c r="A79" s="559"/>
      <c r="B79" s="561"/>
      <c r="C79" s="561"/>
      <c r="D79" s="564"/>
      <c r="E79" s="567"/>
      <c r="F79" s="569"/>
      <c r="G79" s="390"/>
      <c r="H79" s="553"/>
      <c r="I79" s="570"/>
      <c r="J79" s="553"/>
      <c r="K79" s="553"/>
      <c r="L79" s="556"/>
      <c r="M79" s="557"/>
      <c r="N79" s="607"/>
      <c r="O79" s="34"/>
    </row>
    <row r="80" spans="1:169" ht="14.45" customHeight="1">
      <c r="A80" s="558">
        <f>'7- Mapa Final'!A80</f>
        <v>8</v>
      </c>
      <c r="B80" s="560"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60"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62" t="str">
        <f>'7- Mapa Final'!J80</f>
        <v>Muy Baja - 1</v>
      </c>
      <c r="E80" s="565" t="str">
        <f>'7- Mapa Final'!K80</f>
        <v>Moderado - 3</v>
      </c>
      <c r="F80" s="568" t="str">
        <f>'7- Mapa Final'!M80</f>
        <v>Moderado - 3</v>
      </c>
      <c r="G80" s="390" t="s">
        <v>395</v>
      </c>
      <c r="H80" s="553" t="s">
        <v>519</v>
      </c>
      <c r="I80" s="553"/>
      <c r="J80" s="552" t="s">
        <v>509</v>
      </c>
      <c r="K80" s="554">
        <v>45658</v>
      </c>
      <c r="L80" s="555">
        <v>45747</v>
      </c>
      <c r="M80" s="557" t="s">
        <v>520</v>
      </c>
      <c r="N80" s="607"/>
    </row>
    <row r="81" spans="1:14" ht="14.45" customHeight="1">
      <c r="A81" s="559"/>
      <c r="B81" s="561"/>
      <c r="C81" s="561"/>
      <c r="D81" s="563"/>
      <c r="E81" s="566"/>
      <c r="F81" s="568"/>
      <c r="G81" s="390"/>
      <c r="H81" s="553"/>
      <c r="I81" s="553"/>
      <c r="J81" s="553"/>
      <c r="K81" s="553"/>
      <c r="L81" s="556"/>
      <c r="M81" s="557"/>
      <c r="N81" s="607"/>
    </row>
    <row r="82" spans="1:14" ht="14.45" customHeight="1">
      <c r="A82" s="559"/>
      <c r="B82" s="561"/>
      <c r="C82" s="561"/>
      <c r="D82" s="563"/>
      <c r="E82" s="566"/>
      <c r="F82" s="568"/>
      <c r="G82" s="390"/>
      <c r="H82" s="553"/>
      <c r="I82" s="553"/>
      <c r="J82" s="553"/>
      <c r="K82" s="553"/>
      <c r="L82" s="556"/>
      <c r="M82" s="557"/>
      <c r="N82" s="607"/>
    </row>
    <row r="83" spans="1:14" ht="14.45" customHeight="1">
      <c r="A83" s="559"/>
      <c r="B83" s="561"/>
      <c r="C83" s="561"/>
      <c r="D83" s="563"/>
      <c r="E83" s="566"/>
      <c r="F83" s="568"/>
      <c r="G83" s="390"/>
      <c r="H83" s="553"/>
      <c r="I83" s="553"/>
      <c r="J83" s="553"/>
      <c r="K83" s="553"/>
      <c r="L83" s="556"/>
      <c r="M83" s="557"/>
      <c r="N83" s="607"/>
    </row>
    <row r="84" spans="1:14" ht="14.45" customHeight="1">
      <c r="A84" s="559"/>
      <c r="B84" s="561"/>
      <c r="C84" s="561"/>
      <c r="D84" s="563"/>
      <c r="E84" s="566"/>
      <c r="F84" s="568"/>
      <c r="G84" s="390"/>
      <c r="H84" s="553"/>
      <c r="I84" s="553"/>
      <c r="J84" s="553"/>
      <c r="K84" s="553"/>
      <c r="L84" s="556"/>
      <c r="M84" s="557"/>
      <c r="N84" s="607"/>
    </row>
    <row r="85" spans="1:14" ht="14.45" customHeight="1">
      <c r="A85" s="559"/>
      <c r="B85" s="561"/>
      <c r="C85" s="561"/>
      <c r="D85" s="563"/>
      <c r="E85" s="566"/>
      <c r="F85" s="568"/>
      <c r="G85" s="390"/>
      <c r="H85" s="553"/>
      <c r="I85" s="553"/>
      <c r="J85" s="553"/>
      <c r="K85" s="553"/>
      <c r="L85" s="556"/>
      <c r="M85" s="557"/>
      <c r="N85" s="607"/>
    </row>
    <row r="86" spans="1:14" ht="14.45" customHeight="1">
      <c r="A86" s="559"/>
      <c r="B86" s="561"/>
      <c r="C86" s="561"/>
      <c r="D86" s="563"/>
      <c r="E86" s="566"/>
      <c r="F86" s="568"/>
      <c r="G86" s="390"/>
      <c r="H86" s="553"/>
      <c r="I86" s="553"/>
      <c r="J86" s="553"/>
      <c r="K86" s="553"/>
      <c r="L86" s="556"/>
      <c r="M86" s="557"/>
      <c r="N86" s="607"/>
    </row>
    <row r="87" spans="1:14" ht="14.45" customHeight="1">
      <c r="A87" s="559"/>
      <c r="B87" s="561"/>
      <c r="C87" s="561"/>
      <c r="D87" s="563"/>
      <c r="E87" s="566"/>
      <c r="F87" s="568"/>
      <c r="G87" s="390"/>
      <c r="H87" s="553"/>
      <c r="I87" s="553"/>
      <c r="J87" s="553"/>
      <c r="K87" s="553"/>
      <c r="L87" s="556"/>
      <c r="M87" s="557"/>
      <c r="N87" s="607"/>
    </row>
    <row r="88" spans="1:14" ht="14.45" customHeight="1">
      <c r="A88" s="559"/>
      <c r="B88" s="561"/>
      <c r="C88" s="561"/>
      <c r="D88" s="563"/>
      <c r="E88" s="566"/>
      <c r="F88" s="568"/>
      <c r="G88" s="390"/>
      <c r="H88" s="553"/>
      <c r="I88" s="553"/>
      <c r="J88" s="553"/>
      <c r="K88" s="553"/>
      <c r="L88" s="556"/>
      <c r="M88" s="557"/>
      <c r="N88" s="607"/>
    </row>
    <row r="89" spans="1:14">
      <c r="A89" s="559"/>
      <c r="B89" s="561"/>
      <c r="C89" s="561"/>
      <c r="D89" s="564"/>
      <c r="E89" s="567"/>
      <c r="F89" s="569"/>
      <c r="G89" s="390"/>
      <c r="H89" s="553"/>
      <c r="I89" s="570"/>
      <c r="J89" s="553"/>
      <c r="K89" s="553"/>
      <c r="L89" s="556"/>
      <c r="M89" s="557"/>
      <c r="N89" s="607"/>
    </row>
    <row r="90" spans="1:14" ht="14.45" customHeight="1">
      <c r="A90" s="558">
        <f>'7- Mapa Final'!A90</f>
        <v>9</v>
      </c>
      <c r="B90" s="560"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60" t="str">
        <f>'7- Mapa Final'!C90</f>
        <v>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62" t="str">
        <f>'7- Mapa Final'!J90</f>
        <v>Muy Baja - 1</v>
      </c>
      <c r="E90" s="565" t="str">
        <f>'7- Mapa Final'!K90</f>
        <v>Moderado - 3</v>
      </c>
      <c r="F90" s="568" t="str">
        <f>'7- Mapa Final'!M90</f>
        <v>Moderado - 3</v>
      </c>
      <c r="G90" s="390" t="s">
        <v>395</v>
      </c>
      <c r="H90" s="553" t="s">
        <v>519</v>
      </c>
      <c r="I90" s="553"/>
      <c r="J90" s="552" t="s">
        <v>509</v>
      </c>
      <c r="K90" s="554">
        <v>45658</v>
      </c>
      <c r="L90" s="555">
        <v>45747</v>
      </c>
      <c r="M90" s="557" t="s">
        <v>520</v>
      </c>
      <c r="N90" s="607"/>
    </row>
    <row r="91" spans="1:14" ht="14.45" customHeight="1">
      <c r="A91" s="559"/>
      <c r="B91" s="561"/>
      <c r="C91" s="561"/>
      <c r="D91" s="563"/>
      <c r="E91" s="566"/>
      <c r="F91" s="568"/>
      <c r="G91" s="390"/>
      <c r="H91" s="553"/>
      <c r="I91" s="553"/>
      <c r="J91" s="553"/>
      <c r="K91" s="553"/>
      <c r="L91" s="556"/>
      <c r="M91" s="589"/>
      <c r="N91" s="607"/>
    </row>
    <row r="92" spans="1:14" ht="14.45" customHeight="1">
      <c r="A92" s="559"/>
      <c r="B92" s="561"/>
      <c r="C92" s="561"/>
      <c r="D92" s="563"/>
      <c r="E92" s="566"/>
      <c r="F92" s="568"/>
      <c r="G92" s="390"/>
      <c r="H92" s="553"/>
      <c r="I92" s="553"/>
      <c r="J92" s="553"/>
      <c r="K92" s="553"/>
      <c r="L92" s="556"/>
      <c r="M92" s="589"/>
      <c r="N92" s="607"/>
    </row>
    <row r="93" spans="1:14" ht="14.45" customHeight="1">
      <c r="A93" s="559"/>
      <c r="B93" s="561"/>
      <c r="C93" s="561"/>
      <c r="D93" s="563"/>
      <c r="E93" s="566"/>
      <c r="F93" s="568"/>
      <c r="G93" s="390"/>
      <c r="H93" s="553"/>
      <c r="I93" s="553"/>
      <c r="J93" s="553"/>
      <c r="K93" s="553"/>
      <c r="L93" s="556"/>
      <c r="M93" s="589"/>
      <c r="N93" s="607"/>
    </row>
    <row r="94" spans="1:14" ht="14.45" customHeight="1">
      <c r="A94" s="559"/>
      <c r="B94" s="561"/>
      <c r="C94" s="561"/>
      <c r="D94" s="563"/>
      <c r="E94" s="566"/>
      <c r="F94" s="568"/>
      <c r="G94" s="390"/>
      <c r="H94" s="553"/>
      <c r="I94" s="553"/>
      <c r="J94" s="553"/>
      <c r="K94" s="553"/>
      <c r="L94" s="556"/>
      <c r="M94" s="589"/>
      <c r="N94" s="607"/>
    </row>
    <row r="95" spans="1:14" ht="14.45" customHeight="1">
      <c r="A95" s="559"/>
      <c r="B95" s="561"/>
      <c r="C95" s="561"/>
      <c r="D95" s="563"/>
      <c r="E95" s="566"/>
      <c r="F95" s="568"/>
      <c r="G95" s="390"/>
      <c r="H95" s="553"/>
      <c r="I95" s="553"/>
      <c r="J95" s="553"/>
      <c r="K95" s="553"/>
      <c r="L95" s="556"/>
      <c r="M95" s="589"/>
      <c r="N95" s="607"/>
    </row>
    <row r="96" spans="1:14" ht="14.45" customHeight="1">
      <c r="A96" s="559"/>
      <c r="B96" s="561"/>
      <c r="C96" s="561"/>
      <c r="D96" s="563"/>
      <c r="E96" s="566"/>
      <c r="F96" s="568"/>
      <c r="G96" s="390"/>
      <c r="H96" s="553"/>
      <c r="I96" s="553"/>
      <c r="J96" s="553"/>
      <c r="K96" s="553"/>
      <c r="L96" s="556"/>
      <c r="M96" s="589"/>
      <c r="N96" s="607"/>
    </row>
    <row r="97" spans="1:14" ht="14.45" customHeight="1">
      <c r="A97" s="559"/>
      <c r="B97" s="561"/>
      <c r="C97" s="561"/>
      <c r="D97" s="563"/>
      <c r="E97" s="566"/>
      <c r="F97" s="568"/>
      <c r="G97" s="390"/>
      <c r="H97" s="553"/>
      <c r="I97" s="553"/>
      <c r="J97" s="553"/>
      <c r="K97" s="553"/>
      <c r="L97" s="556"/>
      <c r="M97" s="589"/>
      <c r="N97" s="607"/>
    </row>
    <row r="98" spans="1:14" ht="14.45" customHeight="1">
      <c r="A98" s="559"/>
      <c r="B98" s="561"/>
      <c r="C98" s="561"/>
      <c r="D98" s="563"/>
      <c r="E98" s="566"/>
      <c r="F98" s="568"/>
      <c r="G98" s="390"/>
      <c r="H98" s="553"/>
      <c r="I98" s="553"/>
      <c r="J98" s="553"/>
      <c r="K98" s="553"/>
      <c r="L98" s="556"/>
      <c r="M98" s="589"/>
      <c r="N98" s="607"/>
    </row>
    <row r="99" spans="1:14">
      <c r="A99" s="559"/>
      <c r="B99" s="561"/>
      <c r="C99" s="561"/>
      <c r="D99" s="564"/>
      <c r="E99" s="567"/>
      <c r="F99" s="569"/>
      <c r="G99" s="390"/>
      <c r="H99" s="553"/>
      <c r="I99" s="570"/>
      <c r="J99" s="553"/>
      <c r="K99" s="553"/>
      <c r="L99" s="556"/>
      <c r="M99" s="589"/>
      <c r="N99" s="607"/>
    </row>
  </sheetData>
  <mergeCells count="145">
    <mergeCell ref="N30:N39"/>
    <mergeCell ref="O30:O39"/>
    <mergeCell ref="N50:N59"/>
    <mergeCell ref="N60:N69"/>
    <mergeCell ref="N70:N79"/>
    <mergeCell ref="N80:N89"/>
    <mergeCell ref="N90:N99"/>
    <mergeCell ref="N20:N29"/>
    <mergeCell ref="J90:J99"/>
    <mergeCell ref="K90:K99"/>
    <mergeCell ref="L90:L99"/>
    <mergeCell ref="M90:M99"/>
    <mergeCell ref="O20:O29"/>
    <mergeCell ref="A90:A99"/>
    <mergeCell ref="B90:B99"/>
    <mergeCell ref="C90:C99"/>
    <mergeCell ref="D90:D99"/>
    <mergeCell ref="E90:E99"/>
    <mergeCell ref="F90:F99"/>
    <mergeCell ref="G90:G99"/>
    <mergeCell ref="H90:H99"/>
    <mergeCell ref="I90:I99"/>
    <mergeCell ref="I40:I49"/>
    <mergeCell ref="J40:J49"/>
    <mergeCell ref="A40:A49"/>
    <mergeCell ref="B40:B49"/>
    <mergeCell ref="C40:C49"/>
    <mergeCell ref="D40:D49"/>
    <mergeCell ref="E40:E49"/>
    <mergeCell ref="A30:A39"/>
    <mergeCell ref="B30:B39"/>
    <mergeCell ref="C30:C39"/>
    <mergeCell ref="D30:D39"/>
    <mergeCell ref="E30:E39"/>
    <mergeCell ref="F30:F3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K7:L7"/>
    <mergeCell ref="M7:M8"/>
    <mergeCell ref="A6:B6"/>
    <mergeCell ref="A7:C7"/>
    <mergeCell ref="D7:F7"/>
    <mergeCell ref="G7:G8"/>
    <mergeCell ref="C6:M6"/>
    <mergeCell ref="L20:L29"/>
    <mergeCell ref="M20:M29"/>
    <mergeCell ref="B10:B19"/>
    <mergeCell ref="B20:B29"/>
    <mergeCell ref="F20:F29"/>
    <mergeCell ref="A20:A29"/>
    <mergeCell ref="C20:C29"/>
    <mergeCell ref="D10:D19"/>
    <mergeCell ref="E10:E19"/>
    <mergeCell ref="D20:D29"/>
    <mergeCell ref="E20:E29"/>
    <mergeCell ref="G20:G29"/>
    <mergeCell ref="H20:H29"/>
    <mergeCell ref="I20:I29"/>
    <mergeCell ref="H7:H8"/>
    <mergeCell ref="I7:J7"/>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B70:B79"/>
    <mergeCell ref="C70:C79"/>
    <mergeCell ref="D70:D79"/>
    <mergeCell ref="E70:E79"/>
    <mergeCell ref="K60:K69"/>
    <mergeCell ref="L60:L69"/>
    <mergeCell ref="M60:M69"/>
    <mergeCell ref="F60:F69"/>
    <mergeCell ref="G60:G69"/>
    <mergeCell ref="H60:H69"/>
    <mergeCell ref="I60:I69"/>
    <mergeCell ref="J60:J69"/>
    <mergeCell ref="N10:N19"/>
    <mergeCell ref="O10:O19"/>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s>
  <conditionalFormatting sqref="A7:B7">
    <cfRule type="containsText" dxfId="111" priority="837" operator="containsText" text="3- Moderado">
      <formula>NOT(ISERROR(SEARCH("3- Moderado",A7)))</formula>
    </cfRule>
    <cfRule type="containsText" dxfId="110" priority="838" operator="containsText" text="6- Moderado">
      <formula>NOT(ISERROR(SEARCH("6- Moderado",A7)))</formula>
    </cfRule>
    <cfRule type="containsText" dxfId="109" priority="839" operator="containsText" text="4- Moderado">
      <formula>NOT(ISERROR(SEARCH("4- Moderado",A7)))</formula>
    </cfRule>
    <cfRule type="containsText" dxfId="108" priority="840" operator="containsText" text="3- Bajo">
      <formula>NOT(ISERROR(SEARCH("3- Bajo",A7)))</formula>
    </cfRule>
    <cfRule type="containsText" dxfId="107" priority="841" operator="containsText" text="4- Bajo">
      <formula>NOT(ISERROR(SEARCH("4- Bajo",A7)))</formula>
    </cfRule>
    <cfRule type="containsText" dxfId="106" priority="842" operator="containsText" text="1- Bajo">
      <formula>NOT(ISERROR(SEARCH("1- Bajo",A7)))</formula>
    </cfRule>
  </conditionalFormatting>
  <conditionalFormatting sqref="A10:E10 A20:E20 A30:E30">
    <cfRule type="containsText" dxfId="105" priority="813" operator="containsText" text="3- Moderado">
      <formula>NOT(ISERROR(SEARCH("3- Moderado",A10)))</formula>
    </cfRule>
    <cfRule type="containsText" dxfId="104" priority="814" operator="containsText" text="6- Moderado">
      <formula>NOT(ISERROR(SEARCH("6- Moderado",A10)))</formula>
    </cfRule>
    <cfRule type="containsText" dxfId="103" priority="815" operator="containsText" text="4- Moderado">
      <formula>NOT(ISERROR(SEARCH("4- Moderado",A10)))</formula>
    </cfRule>
    <cfRule type="containsText" dxfId="102" priority="816" operator="containsText" text="3- Bajo">
      <formula>NOT(ISERROR(SEARCH("3- Bajo",A10)))</formula>
    </cfRule>
    <cfRule type="containsText" dxfId="101" priority="817" operator="containsText" text="4- Bajo">
      <formula>NOT(ISERROR(SEARCH("4- Bajo",A10)))</formula>
    </cfRule>
    <cfRule type="containsText" dxfId="100" priority="818" operator="containsText" text="1- Bajo">
      <formula>NOT(ISERROR(SEARCH("1- Bajo",A10)))</formula>
    </cfRule>
  </conditionalFormatting>
  <conditionalFormatting sqref="A40:E40">
    <cfRule type="containsText" dxfId="99" priority="123" operator="containsText" text="3- Moderado">
      <formula>NOT(ISERROR(SEARCH("3- Moderado",A40)))</formula>
    </cfRule>
    <cfRule type="containsText" dxfId="98" priority="124" operator="containsText" text="6- Moderado">
      <formula>NOT(ISERROR(SEARCH("6- Moderado",A40)))</formula>
    </cfRule>
    <cfRule type="containsText" dxfId="97" priority="125" operator="containsText" text="4- Moderado">
      <formula>NOT(ISERROR(SEARCH("4- Moderado",A40)))</formula>
    </cfRule>
    <cfRule type="containsText" dxfId="96" priority="126" operator="containsText" text="3- Bajo">
      <formula>NOT(ISERROR(SEARCH("3- Bajo",A40)))</formula>
    </cfRule>
    <cfRule type="containsText" dxfId="95" priority="127" operator="containsText" text="4- Bajo">
      <formula>NOT(ISERROR(SEARCH("4- Bajo",A40)))</formula>
    </cfRule>
    <cfRule type="containsText" dxfId="94" priority="128" operator="containsText" text="1- Bajo">
      <formula>NOT(ISERROR(SEARCH("1- Bajo",A40)))</formula>
    </cfRule>
  </conditionalFormatting>
  <conditionalFormatting sqref="A50:E50">
    <cfRule type="containsText" dxfId="93" priority="95" operator="containsText" text="3- Moderado">
      <formula>NOT(ISERROR(SEARCH("3- Moderado",A50)))</formula>
    </cfRule>
    <cfRule type="containsText" dxfId="92" priority="96" operator="containsText" text="6- Moderado">
      <formula>NOT(ISERROR(SEARCH("6- Moderado",A50)))</formula>
    </cfRule>
    <cfRule type="containsText" dxfId="91" priority="97" operator="containsText" text="4- Moderado">
      <formula>NOT(ISERROR(SEARCH("4- Moderado",A50)))</formula>
    </cfRule>
    <cfRule type="containsText" dxfId="90" priority="98" operator="containsText" text="3- Bajo">
      <formula>NOT(ISERROR(SEARCH("3- Bajo",A50)))</formula>
    </cfRule>
    <cfRule type="containsText" dxfId="89" priority="99" operator="containsText" text="4- Bajo">
      <formula>NOT(ISERROR(SEARCH("4- Bajo",A50)))</formula>
    </cfRule>
    <cfRule type="containsText" dxfId="88" priority="100" operator="containsText" text="1- Bajo">
      <formula>NOT(ISERROR(SEARCH("1- Bajo",A50)))</formula>
    </cfRule>
  </conditionalFormatting>
  <conditionalFormatting sqref="A60:E60">
    <cfRule type="containsText" dxfId="87" priority="67" operator="containsText" text="3- Moderado">
      <formula>NOT(ISERROR(SEARCH("3- Moderado",A60)))</formula>
    </cfRule>
    <cfRule type="containsText" dxfId="86" priority="68" operator="containsText" text="6- Moderado">
      <formula>NOT(ISERROR(SEARCH("6- Moderado",A60)))</formula>
    </cfRule>
    <cfRule type="containsText" dxfId="85" priority="69" operator="containsText" text="4- Moderado">
      <formula>NOT(ISERROR(SEARCH("4- Moderado",A60)))</formula>
    </cfRule>
    <cfRule type="containsText" dxfId="84" priority="70" operator="containsText" text="3- Bajo">
      <formula>NOT(ISERROR(SEARCH("3- Bajo",A60)))</formula>
    </cfRule>
    <cfRule type="containsText" dxfId="83" priority="71" operator="containsText" text="4- Bajo">
      <formula>NOT(ISERROR(SEARCH("4- Bajo",A60)))</formula>
    </cfRule>
    <cfRule type="containsText" dxfId="82" priority="72" operator="containsText" text="1- Bajo">
      <formula>NOT(ISERROR(SEARCH("1- Bajo",A60)))</formula>
    </cfRule>
  </conditionalFormatting>
  <conditionalFormatting sqref="A70:E70 A80:E80 A90:E90">
    <cfRule type="containsText" dxfId="81" priority="11" operator="containsText" text="3- Moderado">
      <formula>NOT(ISERROR(SEARCH("3- Moderado",A70)))</formula>
    </cfRule>
    <cfRule type="containsText" dxfId="80" priority="12" operator="containsText" text="6- Moderado">
      <formula>NOT(ISERROR(SEARCH("6- Moderado",A70)))</formula>
    </cfRule>
    <cfRule type="containsText" dxfId="79" priority="13" operator="containsText" text="4- Moderado">
      <formula>NOT(ISERROR(SEARCH("4- Moderado",A70)))</formula>
    </cfRule>
    <cfRule type="containsText" dxfId="78" priority="14" operator="containsText" text="3- Bajo">
      <formula>NOT(ISERROR(SEARCH("3- Bajo",A70)))</formula>
    </cfRule>
    <cfRule type="containsText" dxfId="77" priority="15" operator="containsText" text="4- Bajo">
      <formula>NOT(ISERROR(SEARCH("4- Bajo",A70)))</formula>
    </cfRule>
    <cfRule type="containsText" dxfId="76" priority="16" operator="containsText" text="1- Bajo">
      <formula>NOT(ISERROR(SEARCH("1- Bajo",A70)))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9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9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99">
    <cfRule type="containsText" dxfId="60"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9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B9436-676D-4195-9090-409950661673}">
  <sheetPr>
    <tabColor theme="5" tint="0.39997558519241921"/>
    <pageSetUpPr fitToPage="1"/>
  </sheetPr>
  <dimension ref="A1:JK99"/>
  <sheetViews>
    <sheetView showGridLines="0" tabSelected="1" topLeftCell="J19" zoomScale="70" zoomScaleNormal="70" workbookViewId="0">
      <selection activeCell="N20" sqref="N20:N2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43.7109375" customWidth="1"/>
    <col min="9" max="9" width="16.5703125" customWidth="1"/>
    <col min="10" max="10" width="14.28515625" customWidth="1"/>
    <col min="11" max="11" width="17.7109375" customWidth="1"/>
    <col min="12" max="12" width="17.5703125" customWidth="1"/>
    <col min="13" max="13" width="53.7109375" customWidth="1"/>
    <col min="14" max="169" width="11.42578125" style="2"/>
  </cols>
  <sheetData>
    <row r="1" spans="1:271" s="19" customFormat="1" ht="16.5" customHeight="1">
      <c r="A1" s="593"/>
      <c r="B1" s="594"/>
      <c r="C1" s="597"/>
      <c r="D1" s="597"/>
      <c r="E1" s="597"/>
      <c r="F1" s="597"/>
      <c r="G1" s="597"/>
      <c r="H1" s="597"/>
      <c r="I1" s="597"/>
      <c r="J1" s="598"/>
      <c r="K1" s="592"/>
      <c r="L1" s="592"/>
      <c r="M1" s="59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5"/>
      <c r="B2" s="596"/>
      <c r="C2" s="599"/>
      <c r="D2" s="599"/>
      <c r="E2" s="599"/>
      <c r="F2" s="599"/>
      <c r="G2" s="599"/>
      <c r="H2" s="599"/>
      <c r="I2" s="599"/>
      <c r="J2" s="600"/>
      <c r="K2" s="592"/>
      <c r="L2" s="592"/>
      <c r="M2" s="59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9"/>
      <c r="D3" s="599"/>
      <c r="E3" s="599"/>
      <c r="F3" s="599"/>
      <c r="G3" s="599"/>
      <c r="H3" s="599"/>
      <c r="I3" s="599"/>
      <c r="J3" s="600"/>
      <c r="K3" s="592"/>
      <c r="L3" s="592"/>
      <c r="M3" s="59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258</v>
      </c>
      <c r="B4" s="419"/>
      <c r="C4" s="425" t="s">
        <v>5</v>
      </c>
      <c r="D4" s="425"/>
      <c r="E4" s="425"/>
      <c r="F4" s="425"/>
      <c r="G4" s="425"/>
      <c r="H4" s="425"/>
      <c r="I4" s="425"/>
      <c r="J4" s="425"/>
      <c r="K4" s="425"/>
      <c r="L4" s="425"/>
      <c r="M4" s="4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260</v>
      </c>
      <c r="B5" s="419"/>
      <c r="C5" s="426" t="s">
        <v>261</v>
      </c>
      <c r="D5" s="426"/>
      <c r="E5" s="426"/>
      <c r="F5" s="426"/>
      <c r="G5" s="426"/>
      <c r="H5" s="426"/>
      <c r="I5" s="426"/>
      <c r="J5" s="426"/>
      <c r="K5" s="426"/>
      <c r="L5" s="426"/>
      <c r="M5" s="4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9" t="s">
        <v>262</v>
      </c>
      <c r="B6" s="419"/>
      <c r="C6" s="581" t="s">
        <v>263</v>
      </c>
      <c r="D6" s="582"/>
      <c r="E6" s="582"/>
      <c r="F6" s="582"/>
      <c r="G6" s="582"/>
      <c r="H6" s="582"/>
      <c r="I6" s="582"/>
      <c r="J6" s="582"/>
      <c r="K6" s="582"/>
      <c r="L6" s="582"/>
      <c r="M6" s="5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76" t="s">
        <v>495</v>
      </c>
      <c r="B7" s="577"/>
      <c r="C7" s="578"/>
      <c r="D7" s="579" t="s">
        <v>496</v>
      </c>
      <c r="E7" s="579"/>
      <c r="F7" s="579"/>
      <c r="G7" s="580" t="s">
        <v>497</v>
      </c>
      <c r="H7" s="590" t="s">
        <v>498</v>
      </c>
      <c r="I7" s="573" t="s">
        <v>499</v>
      </c>
      <c r="J7" s="574"/>
      <c r="K7" s="573" t="s">
        <v>500</v>
      </c>
      <c r="L7" s="574"/>
      <c r="M7" s="575"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200</v>
      </c>
      <c r="C8" s="35" t="s">
        <v>202</v>
      </c>
      <c r="D8" s="28" t="s">
        <v>212</v>
      </c>
      <c r="E8" s="28" t="s">
        <v>502</v>
      </c>
      <c r="F8" s="28" t="s">
        <v>503</v>
      </c>
      <c r="G8" s="580"/>
      <c r="H8" s="591"/>
      <c r="I8" s="29" t="s">
        <v>504</v>
      </c>
      <c r="J8" s="29" t="s">
        <v>505</v>
      </c>
      <c r="K8" s="29" t="s">
        <v>506</v>
      </c>
      <c r="L8" s="29" t="s">
        <v>507</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2"/>
      <c r="B9" s="603"/>
      <c r="C9" s="603"/>
      <c r="D9" s="603"/>
      <c r="E9" s="603"/>
      <c r="F9" s="603"/>
      <c r="G9" s="603"/>
      <c r="H9" s="195"/>
      <c r="I9" s="156"/>
      <c r="J9" s="156"/>
      <c r="K9" s="156"/>
      <c r="L9" s="156"/>
      <c r="M9" s="30"/>
      <c r="N9" s="33"/>
      <c r="O9" s="287"/>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8">
        <f>'7- Mapa Final'!A10</f>
        <v>1</v>
      </c>
      <c r="B10" s="560" t="str">
        <f>'7- Mapa Final'!B10</f>
        <v xml:space="preserve">Ejecutar procesos de selección en los cuales los resultados  no estén acordes con los requisitos y principios  establecidos </v>
      </c>
      <c r="C10" s="560" t="str">
        <f>'7- Mapa Final'!C10</f>
        <v>Seleccionar personal mediante procesos en los cuales no se cumplan las etapas establecidas,  se  seleccionen  aspirantes que  no cumplen con los requisitos ,  se rechacen  aspirantes que cumplen o se que se asignen puntajes erróneos.</v>
      </c>
      <c r="D10" s="586" t="str">
        <f>'7- Mapa Final'!J10</f>
        <v>Muy Baja - 1</v>
      </c>
      <c r="E10" s="587" t="str">
        <f>'7- Mapa Final'!K10</f>
        <v>Menor - 2</v>
      </c>
      <c r="F10" s="585" t="str">
        <f>'7- Mapa Final'!M10</f>
        <v>Bajo - 2</v>
      </c>
      <c r="G10" s="390" t="s">
        <v>394</v>
      </c>
      <c r="H10" s="588" t="s">
        <v>508</v>
      </c>
      <c r="I10" s="552"/>
      <c r="J10" s="552" t="s">
        <v>509</v>
      </c>
      <c r="K10" s="554">
        <v>45748</v>
      </c>
      <c r="L10" s="555">
        <v>45838</v>
      </c>
      <c r="M10" s="604" t="s">
        <v>521</v>
      </c>
      <c r="N10" s="551"/>
      <c r="O10" s="287"/>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9"/>
      <c r="B11" s="561"/>
      <c r="C11" s="561"/>
      <c r="D11" s="563"/>
      <c r="E11" s="566"/>
      <c r="F11" s="568"/>
      <c r="G11" s="390"/>
      <c r="H11" s="589"/>
      <c r="I11" s="553"/>
      <c r="J11" s="553"/>
      <c r="K11" s="553"/>
      <c r="L11" s="556"/>
      <c r="M11" s="605"/>
      <c r="N11" s="551"/>
      <c r="O11" s="287"/>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9"/>
      <c r="B12" s="561"/>
      <c r="C12" s="561"/>
      <c r="D12" s="563"/>
      <c r="E12" s="566"/>
      <c r="F12" s="568"/>
      <c r="G12" s="390"/>
      <c r="H12" s="589"/>
      <c r="I12" s="553"/>
      <c r="J12" s="553"/>
      <c r="K12" s="553"/>
      <c r="L12" s="556"/>
      <c r="M12" s="605"/>
      <c r="N12" s="551"/>
      <c r="O12" s="287"/>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9"/>
      <c r="B13" s="561"/>
      <c r="C13" s="561"/>
      <c r="D13" s="563"/>
      <c r="E13" s="566"/>
      <c r="F13" s="568"/>
      <c r="G13" s="390"/>
      <c r="H13" s="589"/>
      <c r="I13" s="553"/>
      <c r="J13" s="553"/>
      <c r="K13" s="553"/>
      <c r="L13" s="556"/>
      <c r="M13" s="605"/>
      <c r="N13" s="551"/>
      <c r="O13" s="287"/>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9"/>
      <c r="B14" s="561"/>
      <c r="C14" s="561"/>
      <c r="D14" s="563"/>
      <c r="E14" s="566"/>
      <c r="F14" s="568"/>
      <c r="G14" s="390"/>
      <c r="H14" s="589"/>
      <c r="I14" s="553"/>
      <c r="J14" s="553"/>
      <c r="K14" s="553"/>
      <c r="L14" s="556"/>
      <c r="M14" s="605"/>
      <c r="N14" s="551"/>
      <c r="O14" s="287"/>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9"/>
      <c r="B15" s="561"/>
      <c r="C15" s="561"/>
      <c r="D15" s="563"/>
      <c r="E15" s="566"/>
      <c r="F15" s="568"/>
      <c r="G15" s="390"/>
      <c r="H15" s="589"/>
      <c r="I15" s="553"/>
      <c r="J15" s="553"/>
      <c r="K15" s="553"/>
      <c r="L15" s="556"/>
      <c r="M15" s="605"/>
      <c r="N15" s="551"/>
      <c r="O15" s="287"/>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9"/>
      <c r="B16" s="561"/>
      <c r="C16" s="561"/>
      <c r="D16" s="563"/>
      <c r="E16" s="566"/>
      <c r="F16" s="568"/>
      <c r="G16" s="390"/>
      <c r="H16" s="589"/>
      <c r="I16" s="553"/>
      <c r="J16" s="553"/>
      <c r="K16" s="553"/>
      <c r="L16" s="556"/>
      <c r="M16" s="605"/>
      <c r="N16" s="551"/>
      <c r="O16" s="287"/>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9"/>
      <c r="B17" s="561"/>
      <c r="C17" s="561"/>
      <c r="D17" s="563"/>
      <c r="E17" s="566"/>
      <c r="F17" s="568"/>
      <c r="G17" s="390"/>
      <c r="H17" s="589"/>
      <c r="I17" s="553"/>
      <c r="J17" s="553"/>
      <c r="K17" s="553"/>
      <c r="L17" s="556"/>
      <c r="M17" s="605"/>
      <c r="N17" s="551"/>
      <c r="O17" s="287"/>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9"/>
      <c r="B18" s="561"/>
      <c r="C18" s="561"/>
      <c r="D18" s="563"/>
      <c r="E18" s="566"/>
      <c r="F18" s="568"/>
      <c r="G18" s="390"/>
      <c r="H18" s="589"/>
      <c r="I18" s="553"/>
      <c r="J18" s="553"/>
      <c r="K18" s="553"/>
      <c r="L18" s="556"/>
      <c r="M18" s="605"/>
      <c r="N18" s="551"/>
      <c r="O18" s="287"/>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9"/>
      <c r="B19" s="561"/>
      <c r="C19" s="561"/>
      <c r="D19" s="563"/>
      <c r="E19" s="566"/>
      <c r="F19" s="568"/>
      <c r="G19" s="390"/>
      <c r="H19" s="589"/>
      <c r="I19" s="553"/>
      <c r="J19" s="553"/>
      <c r="K19" s="553"/>
      <c r="L19" s="556"/>
      <c r="M19" s="606"/>
      <c r="N19" s="551"/>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8">
        <f>'7- Mapa Final'!A20</f>
        <v>2</v>
      </c>
      <c r="B20" s="560" t="str">
        <f>'7- Mapa Final'!B20</f>
        <v xml:space="preserve">Gestionar traslados de personal sin el cumplimiento de los requisitos establecidos en los acuerdos del Consejo Superior de la Judicatura </v>
      </c>
      <c r="C20" s="560" t="str">
        <f>'7- Mapa Final'!C20</f>
        <v>Emitir conceptos de traslados sin el cumplimiento de requisitos.</v>
      </c>
      <c r="D20" s="586" t="str">
        <f>'7- Mapa Final'!J20</f>
        <v>Muy Baja - 1</v>
      </c>
      <c r="E20" s="587" t="str">
        <f>'7- Mapa Final'!K20</f>
        <v>Menor - 2</v>
      </c>
      <c r="F20" s="585" t="str">
        <f>'7- Mapa Final'!M20</f>
        <v>Bajo - 2</v>
      </c>
      <c r="G20" s="390" t="s">
        <v>394</v>
      </c>
      <c r="H20" s="588" t="s">
        <v>511</v>
      </c>
      <c r="I20" s="552"/>
      <c r="J20" s="552" t="s">
        <v>509</v>
      </c>
      <c r="K20" s="554">
        <v>45748</v>
      </c>
      <c r="L20" s="555">
        <v>45838</v>
      </c>
      <c r="M20" s="584" t="s">
        <v>522</v>
      </c>
      <c r="N20" s="608"/>
      <c r="O20" s="608"/>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9"/>
      <c r="B21" s="561"/>
      <c r="C21" s="561"/>
      <c r="D21" s="563"/>
      <c r="E21" s="566"/>
      <c r="F21" s="568"/>
      <c r="G21" s="390"/>
      <c r="H21" s="589"/>
      <c r="I21" s="553"/>
      <c r="J21" s="553"/>
      <c r="K21" s="553"/>
      <c r="L21" s="556"/>
      <c r="M21" s="557"/>
      <c r="N21" s="608"/>
      <c r="O21" s="608"/>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9"/>
      <c r="B22" s="561"/>
      <c r="C22" s="561"/>
      <c r="D22" s="563"/>
      <c r="E22" s="566"/>
      <c r="F22" s="568"/>
      <c r="G22" s="390"/>
      <c r="H22" s="589"/>
      <c r="I22" s="553"/>
      <c r="J22" s="553"/>
      <c r="K22" s="553"/>
      <c r="L22" s="556"/>
      <c r="M22" s="557"/>
      <c r="N22" s="608"/>
      <c r="O22" s="608"/>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9"/>
      <c r="B23" s="561"/>
      <c r="C23" s="561"/>
      <c r="D23" s="563"/>
      <c r="E23" s="566"/>
      <c r="F23" s="568"/>
      <c r="G23" s="390"/>
      <c r="H23" s="589"/>
      <c r="I23" s="553"/>
      <c r="J23" s="553"/>
      <c r="K23" s="553"/>
      <c r="L23" s="556"/>
      <c r="M23" s="557"/>
      <c r="N23" s="608"/>
      <c r="O23" s="608"/>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9"/>
      <c r="B24" s="561"/>
      <c r="C24" s="561"/>
      <c r="D24" s="563"/>
      <c r="E24" s="566"/>
      <c r="F24" s="568"/>
      <c r="G24" s="390"/>
      <c r="H24" s="589"/>
      <c r="I24" s="553"/>
      <c r="J24" s="553"/>
      <c r="K24" s="553"/>
      <c r="L24" s="556"/>
      <c r="M24" s="557"/>
      <c r="N24" s="608"/>
      <c r="O24" s="608"/>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9"/>
      <c r="B25" s="561"/>
      <c r="C25" s="561"/>
      <c r="D25" s="563"/>
      <c r="E25" s="566"/>
      <c r="F25" s="568"/>
      <c r="G25" s="390"/>
      <c r="H25" s="589"/>
      <c r="I25" s="553"/>
      <c r="J25" s="553"/>
      <c r="K25" s="553"/>
      <c r="L25" s="556"/>
      <c r="M25" s="557"/>
      <c r="N25" s="608"/>
      <c r="O25" s="608"/>
    </row>
    <row r="26" spans="1:169" ht="15" customHeight="1">
      <c r="A26" s="559"/>
      <c r="B26" s="561"/>
      <c r="C26" s="561"/>
      <c r="D26" s="563"/>
      <c r="E26" s="566"/>
      <c r="F26" s="568"/>
      <c r="G26" s="390"/>
      <c r="H26" s="589"/>
      <c r="I26" s="553"/>
      <c r="J26" s="553"/>
      <c r="K26" s="553"/>
      <c r="L26" s="556"/>
      <c r="M26" s="557"/>
      <c r="N26" s="608"/>
      <c r="O26" s="608"/>
    </row>
    <row r="27" spans="1:169" ht="15" customHeight="1">
      <c r="A27" s="559"/>
      <c r="B27" s="561"/>
      <c r="C27" s="561"/>
      <c r="D27" s="563"/>
      <c r="E27" s="566"/>
      <c r="F27" s="568"/>
      <c r="G27" s="390"/>
      <c r="H27" s="589"/>
      <c r="I27" s="553"/>
      <c r="J27" s="553"/>
      <c r="K27" s="553"/>
      <c r="L27" s="556"/>
      <c r="M27" s="557"/>
      <c r="N27" s="608"/>
      <c r="O27" s="608"/>
    </row>
    <row r="28" spans="1:169" ht="15" customHeight="1">
      <c r="A28" s="559"/>
      <c r="B28" s="561"/>
      <c r="C28" s="561"/>
      <c r="D28" s="563"/>
      <c r="E28" s="566"/>
      <c r="F28" s="568"/>
      <c r="G28" s="390"/>
      <c r="H28" s="589"/>
      <c r="I28" s="553"/>
      <c r="J28" s="553"/>
      <c r="K28" s="553"/>
      <c r="L28" s="556"/>
      <c r="M28" s="557"/>
      <c r="N28" s="608"/>
      <c r="O28" s="608"/>
    </row>
    <row r="29" spans="1:169" ht="124.5" customHeight="1">
      <c r="A29" s="559"/>
      <c r="B29" s="561"/>
      <c r="C29" s="561"/>
      <c r="D29" s="563"/>
      <c r="E29" s="566"/>
      <c r="F29" s="568"/>
      <c r="G29" s="390"/>
      <c r="H29" s="589"/>
      <c r="I29" s="553"/>
      <c r="J29" s="553"/>
      <c r="K29" s="553"/>
      <c r="L29" s="556"/>
      <c r="M29" s="557"/>
      <c r="N29" s="608"/>
      <c r="O29" s="608"/>
    </row>
    <row r="30" spans="1:169" s="26" customFormat="1" ht="12.75" customHeight="1">
      <c r="A30" s="558">
        <f>'7- Mapa Final'!A30</f>
        <v>3</v>
      </c>
      <c r="B30" s="560" t="str">
        <f>'7- Mapa Final'!B30</f>
        <v xml:space="preserve">Imposibilidad de consolidar la cobertura de la carrera Judicial </v>
      </c>
      <c r="C30" s="560" t="str">
        <f>'7- Mapa Final'!C30</f>
        <v>Cuando no se dispone de la totalidad de cargos cubiertos en carrera</v>
      </c>
      <c r="D30" s="586" t="str">
        <f>'7- Mapa Final'!J30</f>
        <v>Baja - 2</v>
      </c>
      <c r="E30" s="587" t="str">
        <f>'7- Mapa Final'!K30</f>
        <v>Menor - 2</v>
      </c>
      <c r="F30" s="585" t="str">
        <f>'7- Mapa Final'!M30</f>
        <v>Moderado - 4</v>
      </c>
      <c r="G30" s="390" t="s">
        <v>394</v>
      </c>
      <c r="H30" s="588" t="s">
        <v>513</v>
      </c>
      <c r="I30" s="552"/>
      <c r="J30" s="552" t="s">
        <v>509</v>
      </c>
      <c r="K30" s="554">
        <v>45748</v>
      </c>
      <c r="L30" s="555">
        <v>45838</v>
      </c>
      <c r="M30" s="601" t="s">
        <v>523</v>
      </c>
      <c r="N30" s="607"/>
      <c r="O30" s="608"/>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9"/>
      <c r="B31" s="561"/>
      <c r="C31" s="561"/>
      <c r="D31" s="563"/>
      <c r="E31" s="566"/>
      <c r="F31" s="568"/>
      <c r="G31" s="390"/>
      <c r="H31" s="589"/>
      <c r="I31" s="553"/>
      <c r="J31" s="553"/>
      <c r="K31" s="553"/>
      <c r="L31" s="556"/>
      <c r="M31" s="557"/>
      <c r="N31" s="607"/>
      <c r="O31" s="608"/>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9"/>
      <c r="B32" s="561"/>
      <c r="C32" s="561"/>
      <c r="D32" s="563"/>
      <c r="E32" s="566"/>
      <c r="F32" s="568"/>
      <c r="G32" s="390"/>
      <c r="H32" s="589"/>
      <c r="I32" s="553"/>
      <c r="J32" s="553"/>
      <c r="K32" s="553"/>
      <c r="L32" s="556"/>
      <c r="M32" s="557"/>
      <c r="N32" s="607"/>
      <c r="O32" s="608"/>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9"/>
      <c r="B33" s="561"/>
      <c r="C33" s="561"/>
      <c r="D33" s="563"/>
      <c r="E33" s="566"/>
      <c r="F33" s="568"/>
      <c r="G33" s="390"/>
      <c r="H33" s="589"/>
      <c r="I33" s="553"/>
      <c r="J33" s="553"/>
      <c r="K33" s="553"/>
      <c r="L33" s="556"/>
      <c r="M33" s="557"/>
      <c r="N33" s="607"/>
      <c r="O33" s="608"/>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9"/>
      <c r="B34" s="561"/>
      <c r="C34" s="561"/>
      <c r="D34" s="563"/>
      <c r="E34" s="566"/>
      <c r="F34" s="568"/>
      <c r="G34" s="390"/>
      <c r="H34" s="589"/>
      <c r="I34" s="553"/>
      <c r="J34" s="553"/>
      <c r="K34" s="553"/>
      <c r="L34" s="556"/>
      <c r="M34" s="557"/>
      <c r="N34" s="607"/>
      <c r="O34" s="608"/>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9"/>
      <c r="B35" s="561"/>
      <c r="C35" s="561"/>
      <c r="D35" s="563"/>
      <c r="E35" s="566"/>
      <c r="F35" s="568"/>
      <c r="G35" s="390"/>
      <c r="H35" s="589"/>
      <c r="I35" s="553"/>
      <c r="J35" s="553"/>
      <c r="K35" s="553"/>
      <c r="L35" s="556"/>
      <c r="M35" s="557"/>
      <c r="N35" s="607"/>
      <c r="O35" s="608"/>
    </row>
    <row r="36" spans="1:169" ht="15" customHeight="1">
      <c r="A36" s="559"/>
      <c r="B36" s="561"/>
      <c r="C36" s="561"/>
      <c r="D36" s="563"/>
      <c r="E36" s="566"/>
      <c r="F36" s="568"/>
      <c r="G36" s="390"/>
      <c r="H36" s="589"/>
      <c r="I36" s="553"/>
      <c r="J36" s="553"/>
      <c r="K36" s="553"/>
      <c r="L36" s="556"/>
      <c r="M36" s="557"/>
      <c r="N36" s="607"/>
      <c r="O36" s="608"/>
    </row>
    <row r="37" spans="1:169" ht="15" customHeight="1">
      <c r="A37" s="559"/>
      <c r="B37" s="561"/>
      <c r="C37" s="561"/>
      <c r="D37" s="563"/>
      <c r="E37" s="566"/>
      <c r="F37" s="568"/>
      <c r="G37" s="390"/>
      <c r="H37" s="589"/>
      <c r="I37" s="553"/>
      <c r="J37" s="553"/>
      <c r="K37" s="553"/>
      <c r="L37" s="556"/>
      <c r="M37" s="557"/>
      <c r="N37" s="607"/>
      <c r="O37" s="608"/>
    </row>
    <row r="38" spans="1:169" ht="15" customHeight="1">
      <c r="A38" s="559"/>
      <c r="B38" s="561"/>
      <c r="C38" s="561"/>
      <c r="D38" s="563"/>
      <c r="E38" s="566"/>
      <c r="F38" s="568"/>
      <c r="G38" s="390"/>
      <c r="H38" s="589"/>
      <c r="I38" s="553"/>
      <c r="J38" s="553"/>
      <c r="K38" s="553"/>
      <c r="L38" s="556"/>
      <c r="M38" s="557"/>
      <c r="N38" s="607"/>
      <c r="O38" s="608"/>
    </row>
    <row r="39" spans="1:169" ht="15.75" customHeight="1">
      <c r="A39" s="559"/>
      <c r="B39" s="561"/>
      <c r="C39" s="561"/>
      <c r="D39" s="563"/>
      <c r="E39" s="566"/>
      <c r="F39" s="568"/>
      <c r="G39" s="390"/>
      <c r="H39" s="589"/>
      <c r="I39" s="553"/>
      <c r="J39" s="553"/>
      <c r="K39" s="553"/>
      <c r="L39" s="556"/>
      <c r="M39" s="557"/>
      <c r="N39" s="607"/>
      <c r="O39" s="608"/>
    </row>
    <row r="40" spans="1:169" s="26" customFormat="1" ht="13.9" customHeight="1">
      <c r="A40" s="558">
        <f>'7- Mapa Final'!A40</f>
        <v>4</v>
      </c>
      <c r="B40" s="560" t="str">
        <f>'7- Mapa Final'!B40</f>
        <v xml:space="preserve">Incumplimiento de los  términos y requisitos de ley en la atención de los requerimientos de la ciudadanía </v>
      </c>
      <c r="C40" s="560" t="str">
        <f>'7- Mapa Final'!C40</f>
        <v xml:space="preserve">Responder fuera de tiempo o sin solucionar los requerimientos de la ciudadanía </v>
      </c>
      <c r="D40" s="562" t="str">
        <f>'7- Mapa Final'!J40</f>
        <v>Muy Baja - 1</v>
      </c>
      <c r="E40" s="565" t="str">
        <f>'7- Mapa Final'!K40</f>
        <v>Menor - 2</v>
      </c>
      <c r="F40" s="568" t="str">
        <f>'7- Mapa Final'!M40</f>
        <v>Bajo - 2</v>
      </c>
      <c r="G40" s="390" t="s">
        <v>394</v>
      </c>
      <c r="H40" s="571" t="s">
        <v>515</v>
      </c>
      <c r="I40" s="553"/>
      <c r="J40" s="552" t="s">
        <v>509</v>
      </c>
      <c r="K40" s="554">
        <v>45748</v>
      </c>
      <c r="L40" s="555">
        <v>45838</v>
      </c>
      <c r="M40" s="557" t="s">
        <v>524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9"/>
      <c r="B41" s="561"/>
      <c r="C41" s="561"/>
      <c r="D41" s="563"/>
      <c r="E41" s="566"/>
      <c r="F41" s="568"/>
      <c r="G41" s="390"/>
      <c r="H41" s="553"/>
      <c r="I41" s="553"/>
      <c r="J41" s="553"/>
      <c r="K41" s="553"/>
      <c r="L41" s="556"/>
      <c r="M41" s="55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9"/>
      <c r="B42" s="561"/>
      <c r="C42" s="561"/>
      <c r="D42" s="563"/>
      <c r="E42" s="566"/>
      <c r="F42" s="568"/>
      <c r="G42" s="390"/>
      <c r="H42" s="553"/>
      <c r="I42" s="553"/>
      <c r="J42" s="553"/>
      <c r="K42" s="553"/>
      <c r="L42" s="556"/>
      <c r="M42" s="55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9"/>
      <c r="B43" s="561"/>
      <c r="C43" s="561"/>
      <c r="D43" s="563"/>
      <c r="E43" s="566"/>
      <c r="F43" s="568"/>
      <c r="G43" s="390"/>
      <c r="H43" s="553"/>
      <c r="I43" s="553"/>
      <c r="J43" s="553"/>
      <c r="K43" s="553"/>
      <c r="L43" s="556"/>
      <c r="M43" s="55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9"/>
      <c r="B44" s="561"/>
      <c r="C44" s="561"/>
      <c r="D44" s="563"/>
      <c r="E44" s="566"/>
      <c r="F44" s="568"/>
      <c r="G44" s="390"/>
      <c r="H44" s="553"/>
      <c r="I44" s="553"/>
      <c r="J44" s="553"/>
      <c r="K44" s="553"/>
      <c r="L44" s="556"/>
      <c r="M44" s="55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9"/>
      <c r="B45" s="561"/>
      <c r="C45" s="561"/>
      <c r="D45" s="563"/>
      <c r="E45" s="566"/>
      <c r="F45" s="568"/>
      <c r="G45" s="390"/>
      <c r="H45" s="553"/>
      <c r="I45" s="553"/>
      <c r="J45" s="553"/>
      <c r="K45" s="553"/>
      <c r="L45" s="556"/>
      <c r="M45" s="557"/>
      <c r="N45" s="34"/>
      <c r="O45" s="34"/>
    </row>
    <row r="46" spans="1:169" ht="14.45" customHeight="1">
      <c r="A46" s="559"/>
      <c r="B46" s="561"/>
      <c r="C46" s="561"/>
      <c r="D46" s="563"/>
      <c r="E46" s="566"/>
      <c r="F46" s="568"/>
      <c r="G46" s="390"/>
      <c r="H46" s="553"/>
      <c r="I46" s="553"/>
      <c r="J46" s="553"/>
      <c r="K46" s="553"/>
      <c r="L46" s="556"/>
      <c r="M46" s="557"/>
      <c r="N46" s="34"/>
      <c r="O46" s="34"/>
    </row>
    <row r="47" spans="1:169" ht="14.45" customHeight="1">
      <c r="A47" s="559"/>
      <c r="B47" s="561"/>
      <c r="C47" s="561"/>
      <c r="D47" s="563"/>
      <c r="E47" s="566"/>
      <c r="F47" s="568"/>
      <c r="G47" s="390"/>
      <c r="H47" s="553"/>
      <c r="I47" s="553"/>
      <c r="J47" s="553"/>
      <c r="K47" s="553"/>
      <c r="L47" s="556"/>
      <c r="M47" s="557"/>
      <c r="N47" s="34"/>
      <c r="O47" s="34"/>
    </row>
    <row r="48" spans="1:169" ht="14.45" customHeight="1">
      <c r="A48" s="559"/>
      <c r="B48" s="561"/>
      <c r="C48" s="561"/>
      <c r="D48" s="563"/>
      <c r="E48" s="566"/>
      <c r="F48" s="568"/>
      <c r="G48" s="390"/>
      <c r="H48" s="553"/>
      <c r="I48" s="553"/>
      <c r="J48" s="553"/>
      <c r="K48" s="553"/>
      <c r="L48" s="556"/>
      <c r="M48" s="557"/>
      <c r="N48" s="34"/>
      <c r="O48" s="34"/>
    </row>
    <row r="49" spans="1:169" ht="21.75" customHeight="1">
      <c r="A49" s="559"/>
      <c r="B49" s="561"/>
      <c r="C49" s="561"/>
      <c r="D49" s="563"/>
      <c r="E49" s="566"/>
      <c r="F49" s="568"/>
      <c r="G49" s="390"/>
      <c r="H49" s="553"/>
      <c r="I49" s="553"/>
      <c r="J49" s="553"/>
      <c r="K49" s="553"/>
      <c r="L49" s="556"/>
      <c r="M49" s="557"/>
      <c r="N49" s="34"/>
      <c r="O49" s="34"/>
    </row>
    <row r="50" spans="1:169" s="26" customFormat="1" ht="13.9" customHeight="1">
      <c r="A50" s="558">
        <f>'7- Mapa Final'!A50</f>
        <v>5</v>
      </c>
      <c r="B50" s="560" t="str">
        <f>'7- Mapa Final'!B50</f>
        <v>Entrega inoportuna de la calificación de factor calidad</v>
      </c>
      <c r="C50" s="560" t="str">
        <f>'7- Mapa Final'!C50</f>
        <v>La posibilidad del incumplimiento de las metas establecidas debido a la entrega inoportuna de la calificación del factor de calidad</v>
      </c>
      <c r="D50" s="562" t="str">
        <f>'7- Mapa Final'!J50</f>
        <v>Muy Baja - 1</v>
      </c>
      <c r="E50" s="565" t="str">
        <f>'7- Mapa Final'!K50</f>
        <v>Menor - 2</v>
      </c>
      <c r="F50" s="568" t="str">
        <f>'7- Mapa Final'!M50</f>
        <v>Bajo - 2</v>
      </c>
      <c r="G50" s="390" t="s">
        <v>394</v>
      </c>
      <c r="H50" s="571" t="s">
        <v>517</v>
      </c>
      <c r="I50" s="553"/>
      <c r="J50" s="552" t="s">
        <v>509</v>
      </c>
      <c r="K50" s="554">
        <v>45748</v>
      </c>
      <c r="L50" s="555">
        <v>45838</v>
      </c>
      <c r="M50" s="572" t="s">
        <v>525</v>
      </c>
      <c r="N50" s="607"/>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9"/>
      <c r="B51" s="561"/>
      <c r="C51" s="561"/>
      <c r="D51" s="563"/>
      <c r="E51" s="566"/>
      <c r="F51" s="568"/>
      <c r="G51" s="390"/>
      <c r="H51" s="553"/>
      <c r="I51" s="553"/>
      <c r="J51" s="553"/>
      <c r="K51" s="553"/>
      <c r="L51" s="556"/>
      <c r="M51" s="557"/>
      <c r="N51" s="607"/>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9"/>
      <c r="B52" s="561"/>
      <c r="C52" s="561"/>
      <c r="D52" s="563"/>
      <c r="E52" s="566"/>
      <c r="F52" s="568"/>
      <c r="G52" s="390"/>
      <c r="H52" s="553"/>
      <c r="I52" s="553"/>
      <c r="J52" s="553"/>
      <c r="K52" s="553"/>
      <c r="L52" s="556"/>
      <c r="M52" s="557"/>
      <c r="N52" s="607"/>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9"/>
      <c r="B53" s="561"/>
      <c r="C53" s="561"/>
      <c r="D53" s="563"/>
      <c r="E53" s="566"/>
      <c r="F53" s="568"/>
      <c r="G53" s="390"/>
      <c r="H53" s="553"/>
      <c r="I53" s="553"/>
      <c r="J53" s="553"/>
      <c r="K53" s="553"/>
      <c r="L53" s="556"/>
      <c r="M53" s="557"/>
      <c r="N53" s="607"/>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9"/>
      <c r="B54" s="561"/>
      <c r="C54" s="561"/>
      <c r="D54" s="563"/>
      <c r="E54" s="566"/>
      <c r="F54" s="568"/>
      <c r="G54" s="390"/>
      <c r="H54" s="553"/>
      <c r="I54" s="553"/>
      <c r="J54" s="553"/>
      <c r="K54" s="553"/>
      <c r="L54" s="556"/>
      <c r="M54" s="557"/>
      <c r="N54" s="607"/>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9"/>
      <c r="B55" s="561"/>
      <c r="C55" s="561"/>
      <c r="D55" s="563"/>
      <c r="E55" s="566"/>
      <c r="F55" s="568"/>
      <c r="G55" s="390"/>
      <c r="H55" s="553"/>
      <c r="I55" s="553"/>
      <c r="J55" s="553"/>
      <c r="K55" s="553"/>
      <c r="L55" s="556"/>
      <c r="M55" s="557"/>
      <c r="N55" s="607"/>
      <c r="O55" s="34"/>
    </row>
    <row r="56" spans="1:169" ht="14.45" customHeight="1">
      <c r="A56" s="559"/>
      <c r="B56" s="561"/>
      <c r="C56" s="561"/>
      <c r="D56" s="563"/>
      <c r="E56" s="566"/>
      <c r="F56" s="568"/>
      <c r="G56" s="390"/>
      <c r="H56" s="553"/>
      <c r="I56" s="553"/>
      <c r="J56" s="553"/>
      <c r="K56" s="553"/>
      <c r="L56" s="556"/>
      <c r="M56" s="557"/>
      <c r="N56" s="607"/>
      <c r="O56" s="34"/>
    </row>
    <row r="57" spans="1:169" ht="14.45" customHeight="1">
      <c r="A57" s="559"/>
      <c r="B57" s="561"/>
      <c r="C57" s="561"/>
      <c r="D57" s="563"/>
      <c r="E57" s="566"/>
      <c r="F57" s="568"/>
      <c r="G57" s="390"/>
      <c r="H57" s="553"/>
      <c r="I57" s="553"/>
      <c r="J57" s="553"/>
      <c r="K57" s="553"/>
      <c r="L57" s="556"/>
      <c r="M57" s="557"/>
      <c r="N57" s="607"/>
      <c r="O57" s="34"/>
    </row>
    <row r="58" spans="1:169" ht="14.45" customHeight="1">
      <c r="A58" s="559"/>
      <c r="B58" s="561"/>
      <c r="C58" s="561"/>
      <c r="D58" s="563"/>
      <c r="E58" s="566"/>
      <c r="F58" s="568"/>
      <c r="G58" s="390"/>
      <c r="H58" s="553"/>
      <c r="I58" s="553"/>
      <c r="J58" s="553"/>
      <c r="K58" s="553"/>
      <c r="L58" s="556"/>
      <c r="M58" s="557"/>
      <c r="N58" s="607"/>
      <c r="O58" s="34"/>
    </row>
    <row r="59" spans="1:169">
      <c r="A59" s="559"/>
      <c r="B59" s="561"/>
      <c r="C59" s="561"/>
      <c r="D59" s="563"/>
      <c r="E59" s="566"/>
      <c r="F59" s="568"/>
      <c r="G59" s="390"/>
      <c r="H59" s="553"/>
      <c r="I59" s="553"/>
      <c r="J59" s="553"/>
      <c r="K59" s="553"/>
      <c r="L59" s="556"/>
      <c r="M59" s="557"/>
      <c r="N59" s="607"/>
      <c r="O59" s="34"/>
    </row>
    <row r="60" spans="1:169" s="26" customFormat="1" ht="13.9" customHeight="1">
      <c r="A60" s="558">
        <f>'7- Mapa Final'!A60</f>
        <v>6</v>
      </c>
      <c r="B60" s="560" t="str">
        <f>'7- Mapa Final'!B60</f>
        <v>Recibir dádivas o beneficios a nombre propio o de terceros para seleccionar o, rechazar aspirantes sin el lleno de los requisitos o asignar puntajes erróneos</v>
      </c>
      <c r="C60" s="560"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62" t="str">
        <f>'7- Mapa Final'!J60</f>
        <v>Muy Baja - 1</v>
      </c>
      <c r="E60" s="565" t="str">
        <f>'7- Mapa Final'!K60</f>
        <v>Moderado - 3</v>
      </c>
      <c r="F60" s="568" t="str">
        <f>'7- Mapa Final'!M60</f>
        <v>Moderado - 3</v>
      </c>
      <c r="G60" s="390" t="s">
        <v>395</v>
      </c>
      <c r="H60" s="553" t="s">
        <v>519</v>
      </c>
      <c r="I60" s="553"/>
      <c r="J60" s="552" t="s">
        <v>509</v>
      </c>
      <c r="K60" s="554">
        <v>45748</v>
      </c>
      <c r="L60" s="555">
        <v>45838</v>
      </c>
      <c r="M60" s="557" t="s">
        <v>526</v>
      </c>
      <c r="N60" s="607"/>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9"/>
      <c r="B61" s="561"/>
      <c r="C61" s="561"/>
      <c r="D61" s="563"/>
      <c r="E61" s="566"/>
      <c r="F61" s="568"/>
      <c r="G61" s="390"/>
      <c r="H61" s="553"/>
      <c r="I61" s="553"/>
      <c r="J61" s="553"/>
      <c r="K61" s="553"/>
      <c r="L61" s="556"/>
      <c r="M61" s="557"/>
      <c r="N61" s="60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9"/>
      <c r="B62" s="561"/>
      <c r="C62" s="561"/>
      <c r="D62" s="563"/>
      <c r="E62" s="566"/>
      <c r="F62" s="568"/>
      <c r="G62" s="390"/>
      <c r="H62" s="553"/>
      <c r="I62" s="553"/>
      <c r="J62" s="553"/>
      <c r="K62" s="553"/>
      <c r="L62" s="556"/>
      <c r="M62" s="557"/>
      <c r="N62" s="60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9"/>
      <c r="B63" s="561"/>
      <c r="C63" s="561"/>
      <c r="D63" s="563"/>
      <c r="E63" s="566"/>
      <c r="F63" s="568"/>
      <c r="G63" s="390"/>
      <c r="H63" s="553"/>
      <c r="I63" s="553"/>
      <c r="J63" s="553"/>
      <c r="K63" s="553"/>
      <c r="L63" s="556"/>
      <c r="M63" s="557"/>
      <c r="N63" s="60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9"/>
      <c r="B64" s="561"/>
      <c r="C64" s="561"/>
      <c r="D64" s="563"/>
      <c r="E64" s="566"/>
      <c r="F64" s="568"/>
      <c r="G64" s="390"/>
      <c r="H64" s="553"/>
      <c r="I64" s="553"/>
      <c r="J64" s="553"/>
      <c r="K64" s="553"/>
      <c r="L64" s="556"/>
      <c r="M64" s="557"/>
      <c r="N64" s="60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59"/>
      <c r="B65" s="561"/>
      <c r="C65" s="561"/>
      <c r="D65" s="563"/>
      <c r="E65" s="566"/>
      <c r="F65" s="568"/>
      <c r="G65" s="390"/>
      <c r="H65" s="553"/>
      <c r="I65" s="553"/>
      <c r="J65" s="553"/>
      <c r="K65" s="553"/>
      <c r="L65" s="556"/>
      <c r="M65" s="557"/>
      <c r="N65" s="607"/>
      <c r="O65" s="34"/>
    </row>
    <row r="66" spans="1:169" ht="14.45" customHeight="1">
      <c r="A66" s="559"/>
      <c r="B66" s="561"/>
      <c r="C66" s="561"/>
      <c r="D66" s="563"/>
      <c r="E66" s="566"/>
      <c r="F66" s="568"/>
      <c r="G66" s="390"/>
      <c r="H66" s="553"/>
      <c r="I66" s="553"/>
      <c r="J66" s="553"/>
      <c r="K66" s="553"/>
      <c r="L66" s="556"/>
      <c r="M66" s="557"/>
      <c r="N66" s="607"/>
      <c r="O66" s="34"/>
    </row>
    <row r="67" spans="1:169" ht="14.45" customHeight="1">
      <c r="A67" s="559"/>
      <c r="B67" s="561"/>
      <c r="C67" s="561"/>
      <c r="D67" s="563"/>
      <c r="E67" s="566"/>
      <c r="F67" s="568"/>
      <c r="G67" s="390"/>
      <c r="H67" s="553"/>
      <c r="I67" s="553"/>
      <c r="J67" s="553"/>
      <c r="K67" s="553"/>
      <c r="L67" s="556"/>
      <c r="M67" s="557"/>
      <c r="N67" s="607"/>
      <c r="O67" s="34"/>
    </row>
    <row r="68" spans="1:169" ht="14.45" customHeight="1">
      <c r="A68" s="559"/>
      <c r="B68" s="561"/>
      <c r="C68" s="561"/>
      <c r="D68" s="563"/>
      <c r="E68" s="566"/>
      <c r="F68" s="568"/>
      <c r="G68" s="390"/>
      <c r="H68" s="553"/>
      <c r="I68" s="553"/>
      <c r="J68" s="553"/>
      <c r="K68" s="553"/>
      <c r="L68" s="556"/>
      <c r="M68" s="557"/>
      <c r="N68" s="607"/>
      <c r="O68" s="34"/>
    </row>
    <row r="69" spans="1:169">
      <c r="A69" s="559"/>
      <c r="B69" s="561"/>
      <c r="C69" s="561"/>
      <c r="D69" s="563"/>
      <c r="E69" s="566"/>
      <c r="F69" s="568"/>
      <c r="G69" s="390"/>
      <c r="H69" s="553"/>
      <c r="I69" s="553"/>
      <c r="J69" s="553"/>
      <c r="K69" s="553"/>
      <c r="L69" s="556"/>
      <c r="M69" s="557"/>
      <c r="N69" s="607"/>
      <c r="O69" s="34"/>
    </row>
    <row r="70" spans="1:169" s="26" customFormat="1" ht="13.9" customHeight="1">
      <c r="A70" s="558">
        <f>'7- Mapa Final'!A70</f>
        <v>7</v>
      </c>
      <c r="B70" s="560" t="str">
        <f>'7- Mapa Final'!B70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560" t="str">
        <f>'7- Mapa Final'!C70</f>
        <v>Cuando se influye indebidamente a los empleados en favor propio o de terceros para direccionar y/o obstaculizar el desarrollo de las diferentes etapas de los procesos de selección, sin tener en cuenta el cumplimiento de las normas legales y reglamentarias vigentes</v>
      </c>
      <c r="D70" s="562" t="str">
        <f>'7- Mapa Final'!J70</f>
        <v>Muy Baja - 1</v>
      </c>
      <c r="E70" s="565" t="str">
        <f>'7- Mapa Final'!K70</f>
        <v>Moderado - 3</v>
      </c>
      <c r="F70" s="568" t="str">
        <f>'7- Mapa Final'!M70</f>
        <v>Moderado - 3</v>
      </c>
      <c r="G70" s="390" t="s">
        <v>395</v>
      </c>
      <c r="H70" s="553" t="s">
        <v>519</v>
      </c>
      <c r="I70" s="553"/>
      <c r="J70" s="552" t="s">
        <v>509</v>
      </c>
      <c r="K70" s="554">
        <v>45748</v>
      </c>
      <c r="L70" s="555">
        <v>45838</v>
      </c>
      <c r="M70" s="557" t="s">
        <v>527</v>
      </c>
      <c r="N70" s="60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9"/>
      <c r="B71" s="561"/>
      <c r="C71" s="561"/>
      <c r="D71" s="563"/>
      <c r="E71" s="566"/>
      <c r="F71" s="568"/>
      <c r="G71" s="390"/>
      <c r="H71" s="553"/>
      <c r="I71" s="553"/>
      <c r="J71" s="553"/>
      <c r="K71" s="553"/>
      <c r="L71" s="556"/>
      <c r="M71" s="557"/>
      <c r="N71" s="60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9"/>
      <c r="B72" s="561"/>
      <c r="C72" s="561"/>
      <c r="D72" s="563"/>
      <c r="E72" s="566"/>
      <c r="F72" s="568"/>
      <c r="G72" s="390"/>
      <c r="H72" s="553"/>
      <c r="I72" s="553"/>
      <c r="J72" s="553"/>
      <c r="K72" s="553"/>
      <c r="L72" s="556"/>
      <c r="M72" s="557"/>
      <c r="N72" s="60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9"/>
      <c r="B73" s="561"/>
      <c r="C73" s="561"/>
      <c r="D73" s="563"/>
      <c r="E73" s="566"/>
      <c r="F73" s="568"/>
      <c r="G73" s="390"/>
      <c r="H73" s="553"/>
      <c r="I73" s="553"/>
      <c r="J73" s="553"/>
      <c r="K73" s="553"/>
      <c r="L73" s="556"/>
      <c r="M73" s="557"/>
      <c r="N73" s="60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9"/>
      <c r="B74" s="561"/>
      <c r="C74" s="561"/>
      <c r="D74" s="563"/>
      <c r="E74" s="566"/>
      <c r="F74" s="568"/>
      <c r="G74" s="390"/>
      <c r="H74" s="553"/>
      <c r="I74" s="553"/>
      <c r="J74" s="553"/>
      <c r="K74" s="553"/>
      <c r="L74" s="556"/>
      <c r="M74" s="557"/>
      <c r="N74" s="60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4.45" customHeight="1">
      <c r="A75" s="559"/>
      <c r="B75" s="561"/>
      <c r="C75" s="561"/>
      <c r="D75" s="563"/>
      <c r="E75" s="566"/>
      <c r="F75" s="568"/>
      <c r="G75" s="390"/>
      <c r="H75" s="553"/>
      <c r="I75" s="553"/>
      <c r="J75" s="553"/>
      <c r="K75" s="553"/>
      <c r="L75" s="556"/>
      <c r="M75" s="557"/>
      <c r="N75" s="607"/>
      <c r="O75" s="34"/>
    </row>
    <row r="76" spans="1:169" ht="14.45" customHeight="1">
      <c r="A76" s="559"/>
      <c r="B76" s="561"/>
      <c r="C76" s="561"/>
      <c r="D76" s="563"/>
      <c r="E76" s="566"/>
      <c r="F76" s="568"/>
      <c r="G76" s="390"/>
      <c r="H76" s="553"/>
      <c r="I76" s="553"/>
      <c r="J76" s="553"/>
      <c r="K76" s="553"/>
      <c r="L76" s="556"/>
      <c r="M76" s="557"/>
      <c r="N76" s="607"/>
      <c r="O76" s="34"/>
    </row>
    <row r="77" spans="1:169" ht="14.45" customHeight="1">
      <c r="A77" s="559"/>
      <c r="B77" s="561"/>
      <c r="C77" s="561"/>
      <c r="D77" s="563"/>
      <c r="E77" s="566"/>
      <c r="F77" s="568"/>
      <c r="G77" s="390"/>
      <c r="H77" s="553"/>
      <c r="I77" s="553"/>
      <c r="J77" s="553"/>
      <c r="K77" s="553"/>
      <c r="L77" s="556"/>
      <c r="M77" s="557"/>
      <c r="N77" s="607"/>
      <c r="O77" s="34"/>
    </row>
    <row r="78" spans="1:169" ht="14.45" customHeight="1">
      <c r="A78" s="559"/>
      <c r="B78" s="561"/>
      <c r="C78" s="561"/>
      <c r="D78" s="563"/>
      <c r="E78" s="566"/>
      <c r="F78" s="568"/>
      <c r="G78" s="390"/>
      <c r="H78" s="553"/>
      <c r="I78" s="553"/>
      <c r="J78" s="553"/>
      <c r="K78" s="553"/>
      <c r="L78" s="556"/>
      <c r="M78" s="557"/>
      <c r="N78" s="607"/>
      <c r="O78" s="34"/>
    </row>
    <row r="79" spans="1:169">
      <c r="A79" s="559"/>
      <c r="B79" s="561"/>
      <c r="C79" s="561"/>
      <c r="D79" s="564"/>
      <c r="E79" s="567"/>
      <c r="F79" s="569"/>
      <c r="G79" s="390"/>
      <c r="H79" s="553"/>
      <c r="I79" s="570"/>
      <c r="J79" s="553"/>
      <c r="K79" s="553"/>
      <c r="L79" s="556"/>
      <c r="M79" s="557"/>
      <c r="N79" s="607"/>
      <c r="O79" s="34"/>
    </row>
    <row r="80" spans="1:169" ht="14.45" customHeight="1">
      <c r="A80" s="558">
        <f>'7- Mapa Final'!A80</f>
        <v>8</v>
      </c>
      <c r="B80" s="560"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60"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62" t="str">
        <f>'7- Mapa Final'!J80</f>
        <v>Muy Baja - 1</v>
      </c>
      <c r="E80" s="565" t="str">
        <f>'7- Mapa Final'!K80</f>
        <v>Moderado - 3</v>
      </c>
      <c r="F80" s="568" t="str">
        <f>'7- Mapa Final'!M80</f>
        <v>Moderado - 3</v>
      </c>
      <c r="G80" s="390" t="s">
        <v>395</v>
      </c>
      <c r="H80" s="553" t="s">
        <v>519</v>
      </c>
      <c r="I80" s="553"/>
      <c r="J80" s="552" t="s">
        <v>509</v>
      </c>
      <c r="K80" s="554">
        <v>45748</v>
      </c>
      <c r="L80" s="555">
        <v>45838</v>
      </c>
      <c r="M80" s="557" t="s">
        <v>526</v>
      </c>
      <c r="N80" s="607"/>
    </row>
    <row r="81" spans="1:14" ht="14.45" customHeight="1">
      <c r="A81" s="559"/>
      <c r="B81" s="561"/>
      <c r="C81" s="561"/>
      <c r="D81" s="563"/>
      <c r="E81" s="566"/>
      <c r="F81" s="568"/>
      <c r="G81" s="390"/>
      <c r="H81" s="553"/>
      <c r="I81" s="553"/>
      <c r="J81" s="553"/>
      <c r="K81" s="553"/>
      <c r="L81" s="556"/>
      <c r="M81" s="557"/>
      <c r="N81" s="607"/>
    </row>
    <row r="82" spans="1:14" ht="14.45" customHeight="1">
      <c r="A82" s="559"/>
      <c r="B82" s="561"/>
      <c r="C82" s="561"/>
      <c r="D82" s="563"/>
      <c r="E82" s="566"/>
      <c r="F82" s="568"/>
      <c r="G82" s="390"/>
      <c r="H82" s="553"/>
      <c r="I82" s="553"/>
      <c r="J82" s="553"/>
      <c r="K82" s="553"/>
      <c r="L82" s="556"/>
      <c r="M82" s="557"/>
      <c r="N82" s="607"/>
    </row>
    <row r="83" spans="1:14" ht="14.45" customHeight="1">
      <c r="A83" s="559"/>
      <c r="B83" s="561"/>
      <c r="C83" s="561"/>
      <c r="D83" s="563"/>
      <c r="E83" s="566"/>
      <c r="F83" s="568"/>
      <c r="G83" s="390"/>
      <c r="H83" s="553"/>
      <c r="I83" s="553"/>
      <c r="J83" s="553"/>
      <c r="K83" s="553"/>
      <c r="L83" s="556"/>
      <c r="M83" s="557"/>
      <c r="N83" s="607"/>
    </row>
    <row r="84" spans="1:14" ht="14.45" customHeight="1">
      <c r="A84" s="559"/>
      <c r="B84" s="561"/>
      <c r="C84" s="561"/>
      <c r="D84" s="563"/>
      <c r="E84" s="566"/>
      <c r="F84" s="568"/>
      <c r="G84" s="390"/>
      <c r="H84" s="553"/>
      <c r="I84" s="553"/>
      <c r="J84" s="553"/>
      <c r="K84" s="553"/>
      <c r="L84" s="556"/>
      <c r="M84" s="557"/>
      <c r="N84" s="607"/>
    </row>
    <row r="85" spans="1:14" ht="14.45" customHeight="1">
      <c r="A85" s="559"/>
      <c r="B85" s="561"/>
      <c r="C85" s="561"/>
      <c r="D85" s="563"/>
      <c r="E85" s="566"/>
      <c r="F85" s="568"/>
      <c r="G85" s="390"/>
      <c r="H85" s="553"/>
      <c r="I85" s="553"/>
      <c r="J85" s="553"/>
      <c r="K85" s="553"/>
      <c r="L85" s="556"/>
      <c r="M85" s="557"/>
      <c r="N85" s="607"/>
    </row>
    <row r="86" spans="1:14" ht="14.45" customHeight="1">
      <c r="A86" s="559"/>
      <c r="B86" s="561"/>
      <c r="C86" s="561"/>
      <c r="D86" s="563"/>
      <c r="E86" s="566"/>
      <c r="F86" s="568"/>
      <c r="G86" s="390"/>
      <c r="H86" s="553"/>
      <c r="I86" s="553"/>
      <c r="J86" s="553"/>
      <c r="K86" s="553"/>
      <c r="L86" s="556"/>
      <c r="M86" s="557"/>
      <c r="N86" s="607"/>
    </row>
    <row r="87" spans="1:14" ht="14.45" customHeight="1">
      <c r="A87" s="559"/>
      <c r="B87" s="561"/>
      <c r="C87" s="561"/>
      <c r="D87" s="563"/>
      <c r="E87" s="566"/>
      <c r="F87" s="568"/>
      <c r="G87" s="390"/>
      <c r="H87" s="553"/>
      <c r="I87" s="553"/>
      <c r="J87" s="553"/>
      <c r="K87" s="553"/>
      <c r="L87" s="556"/>
      <c r="M87" s="557"/>
      <c r="N87" s="607"/>
    </row>
    <row r="88" spans="1:14" ht="14.45" customHeight="1">
      <c r="A88" s="559"/>
      <c r="B88" s="561"/>
      <c r="C88" s="561"/>
      <c r="D88" s="563"/>
      <c r="E88" s="566"/>
      <c r="F88" s="568"/>
      <c r="G88" s="390"/>
      <c r="H88" s="553"/>
      <c r="I88" s="553"/>
      <c r="J88" s="553"/>
      <c r="K88" s="553"/>
      <c r="L88" s="556"/>
      <c r="M88" s="557"/>
      <c r="N88" s="607"/>
    </row>
    <row r="89" spans="1:14">
      <c r="A89" s="559"/>
      <c r="B89" s="561"/>
      <c r="C89" s="561"/>
      <c r="D89" s="564"/>
      <c r="E89" s="567"/>
      <c r="F89" s="569"/>
      <c r="G89" s="390"/>
      <c r="H89" s="553"/>
      <c r="I89" s="570"/>
      <c r="J89" s="553"/>
      <c r="K89" s="553"/>
      <c r="L89" s="556"/>
      <c r="M89" s="557"/>
      <c r="N89" s="607"/>
    </row>
    <row r="90" spans="1:14" ht="14.45" customHeight="1">
      <c r="A90" s="558">
        <f>'7- Mapa Final'!A90</f>
        <v>9</v>
      </c>
      <c r="B90" s="560"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60" t="str">
        <f>'7- Mapa Final'!C90</f>
        <v>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62" t="str">
        <f>'7- Mapa Final'!J90</f>
        <v>Muy Baja - 1</v>
      </c>
      <c r="E90" s="565" t="str">
        <f>'7- Mapa Final'!K90</f>
        <v>Moderado - 3</v>
      </c>
      <c r="F90" s="568" t="str">
        <f>'7- Mapa Final'!M90</f>
        <v>Moderado - 3</v>
      </c>
      <c r="G90" s="390" t="s">
        <v>395</v>
      </c>
      <c r="H90" s="553" t="s">
        <v>519</v>
      </c>
      <c r="I90" s="553"/>
      <c r="J90" s="552" t="s">
        <v>509</v>
      </c>
      <c r="K90" s="554">
        <v>45748</v>
      </c>
      <c r="L90" s="555">
        <v>45838</v>
      </c>
      <c r="M90" s="557" t="s">
        <v>526</v>
      </c>
      <c r="N90" s="607"/>
    </row>
    <row r="91" spans="1:14" ht="14.45" customHeight="1">
      <c r="A91" s="559"/>
      <c r="B91" s="561"/>
      <c r="C91" s="561"/>
      <c r="D91" s="563"/>
      <c r="E91" s="566"/>
      <c r="F91" s="568"/>
      <c r="G91" s="390"/>
      <c r="H91" s="553"/>
      <c r="I91" s="553"/>
      <c r="J91" s="553"/>
      <c r="K91" s="553"/>
      <c r="L91" s="556"/>
      <c r="M91" s="589"/>
      <c r="N91" s="607"/>
    </row>
    <row r="92" spans="1:14" ht="14.45" customHeight="1">
      <c r="A92" s="559"/>
      <c r="B92" s="561"/>
      <c r="C92" s="561"/>
      <c r="D92" s="563"/>
      <c r="E92" s="566"/>
      <c r="F92" s="568"/>
      <c r="G92" s="390"/>
      <c r="H92" s="553"/>
      <c r="I92" s="553"/>
      <c r="J92" s="553"/>
      <c r="K92" s="553"/>
      <c r="L92" s="556"/>
      <c r="M92" s="589"/>
      <c r="N92" s="607"/>
    </row>
    <row r="93" spans="1:14" ht="14.45" customHeight="1">
      <c r="A93" s="559"/>
      <c r="B93" s="561"/>
      <c r="C93" s="561"/>
      <c r="D93" s="563"/>
      <c r="E93" s="566"/>
      <c r="F93" s="568"/>
      <c r="G93" s="390"/>
      <c r="H93" s="553"/>
      <c r="I93" s="553"/>
      <c r="J93" s="553"/>
      <c r="K93" s="553"/>
      <c r="L93" s="556"/>
      <c r="M93" s="589"/>
      <c r="N93" s="607"/>
    </row>
    <row r="94" spans="1:14" ht="14.45" customHeight="1">
      <c r="A94" s="559"/>
      <c r="B94" s="561"/>
      <c r="C94" s="561"/>
      <c r="D94" s="563"/>
      <c r="E94" s="566"/>
      <c r="F94" s="568"/>
      <c r="G94" s="390"/>
      <c r="H94" s="553"/>
      <c r="I94" s="553"/>
      <c r="J94" s="553"/>
      <c r="K94" s="553"/>
      <c r="L94" s="556"/>
      <c r="M94" s="589"/>
      <c r="N94" s="607"/>
    </row>
    <row r="95" spans="1:14" ht="14.45" customHeight="1">
      <c r="A95" s="559"/>
      <c r="B95" s="561"/>
      <c r="C95" s="561"/>
      <c r="D95" s="563"/>
      <c r="E95" s="566"/>
      <c r="F95" s="568"/>
      <c r="G95" s="390"/>
      <c r="H95" s="553"/>
      <c r="I95" s="553"/>
      <c r="J95" s="553"/>
      <c r="K95" s="553"/>
      <c r="L95" s="556"/>
      <c r="M95" s="589"/>
      <c r="N95" s="607"/>
    </row>
    <row r="96" spans="1:14" ht="14.45" customHeight="1">
      <c r="A96" s="559"/>
      <c r="B96" s="561"/>
      <c r="C96" s="561"/>
      <c r="D96" s="563"/>
      <c r="E96" s="566"/>
      <c r="F96" s="568"/>
      <c r="G96" s="390"/>
      <c r="H96" s="553"/>
      <c r="I96" s="553"/>
      <c r="J96" s="553"/>
      <c r="K96" s="553"/>
      <c r="L96" s="556"/>
      <c r="M96" s="589"/>
      <c r="N96" s="607"/>
    </row>
    <row r="97" spans="1:14" ht="14.45" customHeight="1">
      <c r="A97" s="559"/>
      <c r="B97" s="561"/>
      <c r="C97" s="561"/>
      <c r="D97" s="563"/>
      <c r="E97" s="566"/>
      <c r="F97" s="568"/>
      <c r="G97" s="390"/>
      <c r="H97" s="553"/>
      <c r="I97" s="553"/>
      <c r="J97" s="553"/>
      <c r="K97" s="553"/>
      <c r="L97" s="556"/>
      <c r="M97" s="589"/>
      <c r="N97" s="607"/>
    </row>
    <row r="98" spans="1:14" ht="14.45" customHeight="1">
      <c r="A98" s="559"/>
      <c r="B98" s="561"/>
      <c r="C98" s="561"/>
      <c r="D98" s="563"/>
      <c r="E98" s="566"/>
      <c r="F98" s="568"/>
      <c r="G98" s="390"/>
      <c r="H98" s="553"/>
      <c r="I98" s="553"/>
      <c r="J98" s="553"/>
      <c r="K98" s="553"/>
      <c r="L98" s="556"/>
      <c r="M98" s="589"/>
      <c r="N98" s="607"/>
    </row>
    <row r="99" spans="1:14">
      <c r="A99" s="559"/>
      <c r="B99" s="561"/>
      <c r="C99" s="561"/>
      <c r="D99" s="564"/>
      <c r="E99" s="567"/>
      <c r="F99" s="569"/>
      <c r="G99" s="390"/>
      <c r="H99" s="553"/>
      <c r="I99" s="570"/>
      <c r="J99" s="553"/>
      <c r="K99" s="553"/>
      <c r="L99" s="556"/>
      <c r="M99" s="589"/>
      <c r="N99" s="607"/>
    </row>
  </sheetData>
  <mergeCells count="144">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N10:N19"/>
    <mergeCell ref="A20:A29"/>
    <mergeCell ref="B20:B29"/>
    <mergeCell ref="C20:C29"/>
    <mergeCell ref="D20:D29"/>
    <mergeCell ref="E20:E29"/>
    <mergeCell ref="F20:F29"/>
    <mergeCell ref="G20:G29"/>
    <mergeCell ref="H20:H29"/>
    <mergeCell ref="H10:H19"/>
    <mergeCell ref="I10:I19"/>
    <mergeCell ref="J10:J19"/>
    <mergeCell ref="K10:K19"/>
    <mergeCell ref="L10:L19"/>
    <mergeCell ref="M10:M19"/>
    <mergeCell ref="J30:J39"/>
    <mergeCell ref="K30:K39"/>
    <mergeCell ref="L30:L39"/>
    <mergeCell ref="M30:M39"/>
    <mergeCell ref="N30:N39"/>
    <mergeCell ref="O30:O39"/>
    <mergeCell ref="O20:O29"/>
    <mergeCell ref="A30:A39"/>
    <mergeCell ref="B30:B39"/>
    <mergeCell ref="C30:C39"/>
    <mergeCell ref="D30:D39"/>
    <mergeCell ref="E30:E39"/>
    <mergeCell ref="F30:F39"/>
    <mergeCell ref="G30:G39"/>
    <mergeCell ref="H30:H39"/>
    <mergeCell ref="I30:I39"/>
    <mergeCell ref="I20:I29"/>
    <mergeCell ref="J20:J29"/>
    <mergeCell ref="K20:K29"/>
    <mergeCell ref="L20:L29"/>
    <mergeCell ref="M20:M29"/>
    <mergeCell ref="N20:N2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A40:A49"/>
    <mergeCell ref="B40:B49"/>
    <mergeCell ref="C40:C49"/>
    <mergeCell ref="D40:D49"/>
    <mergeCell ref="E40:E49"/>
    <mergeCell ref="F40:F49"/>
    <mergeCell ref="J50:J59"/>
    <mergeCell ref="K50:K59"/>
    <mergeCell ref="A60:A69"/>
    <mergeCell ref="B60:B69"/>
    <mergeCell ref="C60:C69"/>
    <mergeCell ref="D60:D69"/>
    <mergeCell ref="E60:E69"/>
    <mergeCell ref="L60:L69"/>
    <mergeCell ref="M60:M69"/>
    <mergeCell ref="N60:N69"/>
    <mergeCell ref="H60:H69"/>
    <mergeCell ref="I60:I69"/>
    <mergeCell ref="J60:J69"/>
    <mergeCell ref="K60:K69"/>
    <mergeCell ref="D70:D79"/>
    <mergeCell ref="E70:E79"/>
    <mergeCell ref="F70:F79"/>
    <mergeCell ref="G70:G79"/>
    <mergeCell ref="F60:F69"/>
    <mergeCell ref="G60:G69"/>
    <mergeCell ref="L50:L59"/>
    <mergeCell ref="M50:M59"/>
    <mergeCell ref="N50:N59"/>
    <mergeCell ref="N70:N79"/>
    <mergeCell ref="A80:A89"/>
    <mergeCell ref="B80:B89"/>
    <mergeCell ref="C80:C89"/>
    <mergeCell ref="D80:D89"/>
    <mergeCell ref="E80:E89"/>
    <mergeCell ref="F80:F89"/>
    <mergeCell ref="G80:G89"/>
    <mergeCell ref="H80:H89"/>
    <mergeCell ref="I80:I89"/>
    <mergeCell ref="H70:H79"/>
    <mergeCell ref="I70:I79"/>
    <mergeCell ref="J70:J79"/>
    <mergeCell ref="K70:K79"/>
    <mergeCell ref="L70:L79"/>
    <mergeCell ref="M70:M79"/>
    <mergeCell ref="J80:J89"/>
    <mergeCell ref="K80:K89"/>
    <mergeCell ref="L80:L89"/>
    <mergeCell ref="M80:M89"/>
    <mergeCell ref="N80:N89"/>
    <mergeCell ref="A70:A79"/>
    <mergeCell ref="B70:B79"/>
    <mergeCell ref="C70:C79"/>
    <mergeCell ref="A90:A99"/>
    <mergeCell ref="B90:B99"/>
    <mergeCell ref="C90:C99"/>
    <mergeCell ref="D90:D99"/>
    <mergeCell ref="E90:E99"/>
    <mergeCell ref="L90:L99"/>
    <mergeCell ref="M90:M99"/>
    <mergeCell ref="N90:N99"/>
    <mergeCell ref="F90:F99"/>
    <mergeCell ref="G90:G99"/>
    <mergeCell ref="H90:H99"/>
    <mergeCell ref="I90:I99"/>
    <mergeCell ref="J90:J99"/>
    <mergeCell ref="K90:K99"/>
  </mergeCells>
  <conditionalFormatting sqref="A7:B7">
    <cfRule type="containsText" dxfId="55" priority="55" operator="containsText" text="3- Moderado">
      <formula>NOT(ISERROR(SEARCH("3- Moderado",A7)))</formula>
    </cfRule>
    <cfRule type="containsText" dxfId="54" priority="56" operator="containsText" text="6- Moderado">
      <formula>NOT(ISERROR(SEARCH("6- Moderado",A7)))</formula>
    </cfRule>
    <cfRule type="containsText" dxfId="53" priority="57" operator="containsText" text="4- Moderado">
      <formula>NOT(ISERROR(SEARCH("4- Moderado",A7)))</formula>
    </cfRule>
    <cfRule type="containsText" dxfId="52" priority="58" operator="containsText" text="3- Bajo">
      <formula>NOT(ISERROR(SEARCH("3- Bajo",A7)))</formula>
    </cfRule>
    <cfRule type="containsText" dxfId="51" priority="59" operator="containsText" text="4- Bajo">
      <formula>NOT(ISERROR(SEARCH("4- Bajo",A7)))</formula>
    </cfRule>
    <cfRule type="containsText" dxfId="50" priority="60" operator="containsText" text="1- Bajo">
      <formula>NOT(ISERROR(SEARCH("1- Bajo",A7)))</formula>
    </cfRule>
  </conditionalFormatting>
  <conditionalFormatting sqref="A10:E10 A20:E20 A30:E30">
    <cfRule type="containsText" dxfId="49" priority="49" operator="containsText" text="3- Moderado">
      <formula>NOT(ISERROR(SEARCH("3- Moderado",A10)))</formula>
    </cfRule>
    <cfRule type="containsText" dxfId="48" priority="50" operator="containsText" text="6- Moderado">
      <formula>NOT(ISERROR(SEARCH("6- Moderado",A10)))</formula>
    </cfRule>
    <cfRule type="containsText" dxfId="47" priority="51" operator="containsText" text="4- Moderado">
      <formula>NOT(ISERROR(SEARCH("4- Moderado",A10)))</formula>
    </cfRule>
    <cfRule type="containsText" dxfId="46" priority="52" operator="containsText" text="3- Bajo">
      <formula>NOT(ISERROR(SEARCH("3- Bajo",A10)))</formula>
    </cfRule>
    <cfRule type="containsText" dxfId="45" priority="53" operator="containsText" text="4- Bajo">
      <formula>NOT(ISERROR(SEARCH("4- Bajo",A10)))</formula>
    </cfRule>
    <cfRule type="containsText" dxfId="44" priority="54" operator="containsText" text="1- Bajo">
      <formula>NOT(ISERROR(SEARCH("1- Bajo",A10)))</formula>
    </cfRule>
  </conditionalFormatting>
  <conditionalFormatting sqref="A40:E40">
    <cfRule type="containsText" dxfId="43" priority="36" operator="containsText" text="3- Moderado">
      <formula>NOT(ISERROR(SEARCH("3- Moderado",A40)))</formula>
    </cfRule>
    <cfRule type="containsText" dxfId="42" priority="37" operator="containsText" text="6- Moderado">
      <formula>NOT(ISERROR(SEARCH("6- Moderado",A40)))</formula>
    </cfRule>
    <cfRule type="containsText" dxfId="41" priority="38" operator="containsText" text="4- Moderado">
      <formula>NOT(ISERROR(SEARCH("4- Moderado",A40)))</formula>
    </cfRule>
    <cfRule type="containsText" dxfId="40" priority="39" operator="containsText" text="3- Bajo">
      <formula>NOT(ISERROR(SEARCH("3- Bajo",A40)))</formula>
    </cfRule>
    <cfRule type="containsText" dxfId="39" priority="40" operator="containsText" text="4- Bajo">
      <formula>NOT(ISERROR(SEARCH("4- Bajo",A40)))</formula>
    </cfRule>
    <cfRule type="containsText" dxfId="38" priority="41" operator="containsText" text="1- Bajo">
      <formula>NOT(ISERROR(SEARCH("1- Bajo",A40)))</formula>
    </cfRule>
  </conditionalFormatting>
  <conditionalFormatting sqref="A50:E50">
    <cfRule type="containsText" dxfId="37" priority="29" operator="containsText" text="3- Moderado">
      <formula>NOT(ISERROR(SEARCH("3- Moderado",A50)))</formula>
    </cfRule>
    <cfRule type="containsText" dxfId="36" priority="30" operator="containsText" text="6- Moderado">
      <formula>NOT(ISERROR(SEARCH("6- Moderado",A50)))</formula>
    </cfRule>
    <cfRule type="containsText" dxfId="35" priority="31" operator="containsText" text="4- Moderado">
      <formula>NOT(ISERROR(SEARCH("4- Moderado",A50)))</formula>
    </cfRule>
    <cfRule type="containsText" dxfId="34" priority="32" operator="containsText" text="3- Bajo">
      <formula>NOT(ISERROR(SEARCH("3- Bajo",A50)))</formula>
    </cfRule>
    <cfRule type="containsText" dxfId="33" priority="33" operator="containsText" text="4- Bajo">
      <formula>NOT(ISERROR(SEARCH("4- Bajo",A50)))</formula>
    </cfRule>
    <cfRule type="containsText" dxfId="32" priority="34" operator="containsText" text="1- Bajo">
      <formula>NOT(ISERROR(SEARCH("1- Bajo",A50)))</formula>
    </cfRule>
  </conditionalFormatting>
  <conditionalFormatting sqref="A60:E60">
    <cfRule type="containsText" dxfId="31" priority="22" operator="containsText" text="3- Moderado">
      <formula>NOT(ISERROR(SEARCH("3- Moderado",A60)))</formula>
    </cfRule>
    <cfRule type="containsText" dxfId="30" priority="23" operator="containsText" text="6- Moderado">
      <formula>NOT(ISERROR(SEARCH("6- Moderado",A60)))</formula>
    </cfRule>
    <cfRule type="containsText" dxfId="29" priority="24" operator="containsText" text="4- Moderado">
      <formula>NOT(ISERROR(SEARCH("4- Moderado",A60)))</formula>
    </cfRule>
    <cfRule type="containsText" dxfId="28" priority="25" operator="containsText" text="3- Bajo">
      <formula>NOT(ISERROR(SEARCH("3- Bajo",A60)))</formula>
    </cfRule>
    <cfRule type="containsText" dxfId="27" priority="26" operator="containsText" text="4- Bajo">
      <formula>NOT(ISERROR(SEARCH("4- Bajo",A60)))</formula>
    </cfRule>
    <cfRule type="containsText" dxfId="26" priority="27" operator="containsText" text="1- Bajo">
      <formula>NOT(ISERROR(SEARCH("1- Bajo",A60)))</formula>
    </cfRule>
  </conditionalFormatting>
  <conditionalFormatting sqref="A70:E70 A80:E80 A90:E9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4" operator="containsText" text="3- Bajo">
      <formula>NOT(ISERROR(SEARCH("3- Bajo",A70)))</formula>
    </cfRule>
    <cfRule type="containsText" dxfId="21" priority="15" operator="containsText" text="4- Bajo">
      <formula>NOT(ISERROR(SEARCH("4- Bajo",A70)))</formula>
    </cfRule>
    <cfRule type="containsText" dxfId="20" priority="16" operator="containsText" text="1- Bajo">
      <formula>NOT(ISERROR(SEARCH("1- Bajo",A70)))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9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9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99">
    <cfRule type="containsText" dxfId="4" priority="9" operator="containsText" text="Moderado">
      <formula>NOT(ISERROR(SEARCH("Moderado",E10)))</formula>
    </cfRule>
  </conditionalFormatting>
  <conditionalFormatting sqref="F10:F39">
    <cfRule type="colorScale" priority="61">
      <colorScale>
        <cfvo type="min"/>
        <cfvo type="max"/>
        <color rgb="FFFF7128"/>
        <color rgb="FFFFEF9C"/>
      </colorScale>
    </cfRule>
  </conditionalFormatting>
  <conditionalFormatting sqref="F10:F9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501D112-F83E-4178-A69D-EE4FCB37C52D}"/>
    <dataValidation allowBlank="1" showInputMessage="1" showErrorMessage="1" prompt="Describir las actividades que se van a desarrollar para el proyecto" sqref="H7" xr:uid="{2F55EA41-ADF0-4292-82D6-8061536BBC75}"/>
    <dataValidation allowBlank="1" showInputMessage="1" showErrorMessage="1" prompt="Seleccionar si el responsable es el responsable de las acciones es el nivel central" sqref="I7:I8" xr:uid="{DA417E40-4957-45CB-9302-0D74AC2B2206}"/>
    <dataValidation allowBlank="1" showInputMessage="1" showErrorMessage="1" prompt="seleccionar si el responsable de ejecutar las acciones es el nivel central" sqref="J8" xr:uid="{76CA00BB-8646-409C-9ADA-591F4BCA9E25}"/>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AC663B4-7678-4782-8D87-94675E3AEAD1}">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file>

<file path=customXml/itemProps2.xml><?xml version="1.0" encoding="utf-8"?>
<ds:datastoreItem xmlns:ds="http://schemas.openxmlformats.org/officeDocument/2006/customXml" ds:itemID="{C6B04CE7-6CFE-4385-A9FE-FFEB92732457}"/>
</file>

<file path=customXml/itemProps3.xml><?xml version="1.0" encoding="utf-8"?>
<ds:datastoreItem xmlns:ds="http://schemas.openxmlformats.org/officeDocument/2006/customXml" ds:itemID="{CA6503EB-9C6F-4EC7-95B5-F9F769EF79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2025-07-28T19:32:54Z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